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9 SLBC\06-06-2026\All Annexures\All Annexures\"/>
    </mc:Choice>
  </mc:AlternateContent>
  <xr:revisionPtr revIDLastSave="0" documentId="13_ncr:1_{D3A1975C-2097-40D5-A23A-A87114DBDBD2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Annx." sheetId="1" r:id="rId1"/>
  </sheets>
  <externalReferences>
    <externalReference r:id="rId2"/>
  </externalReferences>
  <definedNames>
    <definedName name="_xlnm._FilterDatabase" localSheetId="0" hidden="1">Annx.!$A$7:$T$37</definedName>
    <definedName name="_xlnm.Print_Area" localSheetId="0">Annx.!$A$1:$T$37</definedName>
    <definedName name="_xlnm.Print_Area">Annx.!$A$1:$T$37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9" i="1" l="1"/>
  <c r="P9" i="1"/>
  <c r="Q9" i="1"/>
  <c r="R9" i="1"/>
  <c r="S9" i="1"/>
  <c r="T9" i="1"/>
  <c r="O10" i="1"/>
  <c r="P10" i="1"/>
  <c r="Q10" i="1"/>
  <c r="R10" i="1"/>
  <c r="S10" i="1"/>
  <c r="T10" i="1"/>
  <c r="O11" i="1"/>
  <c r="P11" i="1"/>
  <c r="Q11" i="1"/>
  <c r="R11" i="1"/>
  <c r="S11" i="1"/>
  <c r="T11" i="1"/>
  <c r="O12" i="1"/>
  <c r="P12" i="1"/>
  <c r="Q12" i="1"/>
  <c r="R12" i="1"/>
  <c r="S12" i="1"/>
  <c r="T12" i="1"/>
  <c r="O13" i="1"/>
  <c r="P13" i="1"/>
  <c r="Q13" i="1"/>
  <c r="R13" i="1"/>
  <c r="S13" i="1"/>
  <c r="T13" i="1"/>
  <c r="O14" i="1"/>
  <c r="P14" i="1"/>
  <c r="Q14" i="1"/>
  <c r="R14" i="1"/>
  <c r="S14" i="1"/>
  <c r="T14" i="1"/>
  <c r="O15" i="1"/>
  <c r="P15" i="1"/>
  <c r="Q15" i="1"/>
  <c r="R15" i="1"/>
  <c r="S15" i="1"/>
  <c r="T15" i="1"/>
  <c r="O16" i="1"/>
  <c r="P16" i="1"/>
  <c r="Q16" i="1"/>
  <c r="R16" i="1"/>
  <c r="S16" i="1"/>
  <c r="T16" i="1"/>
  <c r="O17" i="1"/>
  <c r="P17" i="1"/>
  <c r="Q17" i="1"/>
  <c r="R17" i="1"/>
  <c r="S17" i="1"/>
  <c r="T17" i="1"/>
  <c r="O18" i="1"/>
  <c r="P18" i="1"/>
  <c r="Q18" i="1"/>
  <c r="R18" i="1"/>
  <c r="S18" i="1"/>
  <c r="T18" i="1"/>
  <c r="O19" i="1"/>
  <c r="P19" i="1"/>
  <c r="Q19" i="1"/>
  <c r="R19" i="1"/>
  <c r="S19" i="1"/>
  <c r="T19" i="1"/>
  <c r="O20" i="1"/>
  <c r="P20" i="1"/>
  <c r="Q20" i="1"/>
  <c r="R20" i="1"/>
  <c r="S20" i="1"/>
  <c r="T20" i="1"/>
  <c r="O21" i="1"/>
  <c r="P21" i="1"/>
  <c r="Q21" i="1"/>
  <c r="R21" i="1"/>
  <c r="S21" i="1"/>
  <c r="T21" i="1"/>
  <c r="O22" i="1"/>
  <c r="P22" i="1"/>
  <c r="Q22" i="1"/>
  <c r="R22" i="1"/>
  <c r="S22" i="1"/>
  <c r="T22" i="1"/>
  <c r="O23" i="1"/>
  <c r="P23" i="1"/>
  <c r="Q23" i="1"/>
  <c r="R23" i="1"/>
  <c r="S23" i="1"/>
  <c r="T23" i="1"/>
  <c r="O24" i="1"/>
  <c r="P24" i="1"/>
  <c r="Q24" i="1"/>
  <c r="R24" i="1"/>
  <c r="S24" i="1"/>
  <c r="T24" i="1"/>
  <c r="O25" i="1"/>
  <c r="P25" i="1"/>
  <c r="Q25" i="1"/>
  <c r="R25" i="1"/>
  <c r="S25" i="1"/>
  <c r="T25" i="1"/>
  <c r="O26" i="1"/>
  <c r="P26" i="1"/>
  <c r="Q26" i="1"/>
  <c r="R26" i="1"/>
  <c r="S26" i="1"/>
  <c r="T26" i="1"/>
  <c r="O27" i="1"/>
  <c r="P27" i="1"/>
  <c r="Q27" i="1"/>
  <c r="R27" i="1"/>
  <c r="S27" i="1"/>
  <c r="T27" i="1"/>
  <c r="O28" i="1"/>
  <c r="P28" i="1"/>
  <c r="Q28" i="1"/>
  <c r="R28" i="1"/>
  <c r="S28" i="1"/>
  <c r="T28" i="1"/>
  <c r="O29" i="1"/>
  <c r="P29" i="1"/>
  <c r="Q29" i="1"/>
  <c r="R29" i="1"/>
  <c r="S29" i="1"/>
  <c r="T29" i="1"/>
  <c r="O30" i="1"/>
  <c r="P30" i="1"/>
  <c r="Q30" i="1"/>
  <c r="R30" i="1"/>
  <c r="S30" i="1"/>
  <c r="T30" i="1"/>
  <c r="O31" i="1"/>
  <c r="P31" i="1"/>
  <c r="Q31" i="1"/>
  <c r="R31" i="1"/>
  <c r="S31" i="1"/>
  <c r="T31" i="1"/>
  <c r="O32" i="1"/>
  <c r="P32" i="1"/>
  <c r="Q32" i="1"/>
  <c r="R32" i="1"/>
  <c r="S32" i="1"/>
  <c r="T32" i="1"/>
  <c r="O33" i="1"/>
  <c r="P33" i="1"/>
  <c r="Q33" i="1"/>
  <c r="R33" i="1"/>
  <c r="S33" i="1"/>
  <c r="T33" i="1"/>
  <c r="O34" i="1"/>
  <c r="P34" i="1"/>
  <c r="Q34" i="1"/>
  <c r="R34" i="1"/>
  <c r="S34" i="1"/>
  <c r="T34" i="1"/>
  <c r="O35" i="1"/>
  <c r="P35" i="1"/>
  <c r="Q35" i="1"/>
  <c r="R35" i="1"/>
  <c r="S35" i="1"/>
  <c r="T35" i="1"/>
  <c r="T8" i="1"/>
  <c r="S8" i="1"/>
  <c r="R8" i="1"/>
  <c r="Q8" i="1"/>
  <c r="P8" i="1"/>
  <c r="O8" i="1"/>
  <c r="H9" i="1"/>
  <c r="I9" i="1"/>
  <c r="J9" i="1"/>
  <c r="K9" i="1"/>
  <c r="L9" i="1"/>
  <c r="H10" i="1"/>
  <c r="I10" i="1"/>
  <c r="J10" i="1"/>
  <c r="K10" i="1"/>
  <c r="L10" i="1"/>
  <c r="H11" i="1"/>
  <c r="I11" i="1"/>
  <c r="J11" i="1"/>
  <c r="K11" i="1"/>
  <c r="L11" i="1"/>
  <c r="H12" i="1"/>
  <c r="I12" i="1"/>
  <c r="J12" i="1"/>
  <c r="K12" i="1"/>
  <c r="L12" i="1"/>
  <c r="H13" i="1"/>
  <c r="I13" i="1"/>
  <c r="J13" i="1"/>
  <c r="K13" i="1"/>
  <c r="L13" i="1"/>
  <c r="H14" i="1"/>
  <c r="I14" i="1"/>
  <c r="J14" i="1"/>
  <c r="K14" i="1"/>
  <c r="L14" i="1"/>
  <c r="H15" i="1"/>
  <c r="I15" i="1"/>
  <c r="J15" i="1"/>
  <c r="K15" i="1"/>
  <c r="L15" i="1"/>
  <c r="H16" i="1"/>
  <c r="I16" i="1"/>
  <c r="J16" i="1"/>
  <c r="K16" i="1"/>
  <c r="L16" i="1"/>
  <c r="H17" i="1"/>
  <c r="I17" i="1"/>
  <c r="J17" i="1"/>
  <c r="K17" i="1"/>
  <c r="L17" i="1"/>
  <c r="H18" i="1"/>
  <c r="I18" i="1"/>
  <c r="J18" i="1"/>
  <c r="K18" i="1"/>
  <c r="L18" i="1"/>
  <c r="H19" i="1"/>
  <c r="I19" i="1"/>
  <c r="J19" i="1"/>
  <c r="K19" i="1"/>
  <c r="L19" i="1"/>
  <c r="H20" i="1"/>
  <c r="I20" i="1"/>
  <c r="J20" i="1"/>
  <c r="K20" i="1"/>
  <c r="L20" i="1"/>
  <c r="H21" i="1"/>
  <c r="I21" i="1"/>
  <c r="J21" i="1"/>
  <c r="K21" i="1"/>
  <c r="L21" i="1"/>
  <c r="H22" i="1"/>
  <c r="I22" i="1"/>
  <c r="J22" i="1"/>
  <c r="K22" i="1"/>
  <c r="L22" i="1"/>
  <c r="H23" i="1"/>
  <c r="I23" i="1"/>
  <c r="J23" i="1"/>
  <c r="K23" i="1"/>
  <c r="L23" i="1"/>
  <c r="H24" i="1"/>
  <c r="I24" i="1"/>
  <c r="J24" i="1"/>
  <c r="K24" i="1"/>
  <c r="L24" i="1"/>
  <c r="H25" i="1"/>
  <c r="I25" i="1"/>
  <c r="J25" i="1"/>
  <c r="K25" i="1"/>
  <c r="L25" i="1"/>
  <c r="H26" i="1"/>
  <c r="I26" i="1"/>
  <c r="J26" i="1"/>
  <c r="K26" i="1"/>
  <c r="L26" i="1"/>
  <c r="H27" i="1"/>
  <c r="I27" i="1"/>
  <c r="J27" i="1"/>
  <c r="K27" i="1"/>
  <c r="L27" i="1"/>
  <c r="H28" i="1"/>
  <c r="I28" i="1"/>
  <c r="J28" i="1"/>
  <c r="K28" i="1"/>
  <c r="L28" i="1"/>
  <c r="H29" i="1"/>
  <c r="I29" i="1"/>
  <c r="J29" i="1"/>
  <c r="K29" i="1"/>
  <c r="L29" i="1"/>
  <c r="H30" i="1"/>
  <c r="I30" i="1"/>
  <c r="J30" i="1"/>
  <c r="K30" i="1"/>
  <c r="L30" i="1"/>
  <c r="H31" i="1"/>
  <c r="I31" i="1"/>
  <c r="J31" i="1"/>
  <c r="K31" i="1"/>
  <c r="L31" i="1"/>
  <c r="H32" i="1"/>
  <c r="I32" i="1"/>
  <c r="J32" i="1"/>
  <c r="K32" i="1"/>
  <c r="L32" i="1"/>
  <c r="H33" i="1"/>
  <c r="I33" i="1"/>
  <c r="J33" i="1"/>
  <c r="K33" i="1"/>
  <c r="L33" i="1"/>
  <c r="H34" i="1"/>
  <c r="I34" i="1"/>
  <c r="J34" i="1"/>
  <c r="K34" i="1"/>
  <c r="L34" i="1"/>
  <c r="H35" i="1"/>
  <c r="I35" i="1"/>
  <c r="J35" i="1"/>
  <c r="K35" i="1"/>
  <c r="L35" i="1"/>
  <c r="L8" i="1"/>
  <c r="K8" i="1"/>
  <c r="J8" i="1"/>
  <c r="I8" i="1"/>
  <c r="H8" i="1"/>
  <c r="J36" i="1" l="1"/>
  <c r="M12" i="1"/>
  <c r="L36" i="1"/>
  <c r="K36" i="1"/>
  <c r="E36" i="1"/>
  <c r="N12" i="1" l="1"/>
  <c r="H36" i="1"/>
  <c r="F36" i="1"/>
  <c r="M8" i="1"/>
  <c r="O36" i="1" l="1"/>
  <c r="M9" i="1" l="1"/>
  <c r="M10" i="1"/>
  <c r="M11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 l="1"/>
  <c r="G36" i="1" l="1"/>
  <c r="G37" i="1" s="1"/>
  <c r="N8" i="1"/>
  <c r="N9" i="1"/>
  <c r="N27" i="1"/>
  <c r="N32" i="1" l="1"/>
  <c r="N29" i="1"/>
  <c r="N28" i="1"/>
  <c r="N20" i="1"/>
  <c r="N19" i="1"/>
  <c r="N18" i="1"/>
  <c r="N13" i="1"/>
  <c r="N35" i="1"/>
  <c r="N34" i="1"/>
  <c r="N33" i="1"/>
  <c r="N31" i="1"/>
  <c r="N30" i="1"/>
  <c r="N26" i="1"/>
  <c r="N25" i="1"/>
  <c r="N24" i="1"/>
  <c r="N23" i="1"/>
  <c r="N22" i="1"/>
  <c r="N21" i="1"/>
  <c r="N17" i="1"/>
  <c r="N16" i="1"/>
  <c r="N15" i="1"/>
  <c r="N14" i="1"/>
  <c r="N11" i="1"/>
  <c r="N10" i="1"/>
  <c r="I36" i="1"/>
  <c r="S36" i="1"/>
  <c r="R36" i="1"/>
  <c r="Q36" i="1"/>
  <c r="P36" i="1"/>
  <c r="T36" i="1"/>
  <c r="K37" i="1" l="1"/>
  <c r="L37" i="1"/>
  <c r="T37" i="1"/>
  <c r="R37" i="1"/>
  <c r="N36" i="1"/>
  <c r="O37" i="1"/>
  <c r="J37" i="1"/>
  <c r="P37" i="1"/>
  <c r="Q37" i="1"/>
  <c r="S37" i="1"/>
  <c r="M37" i="1" l="1"/>
</calcChain>
</file>

<file path=xl/sharedStrings.xml><?xml version="1.0" encoding="utf-8"?>
<sst xmlns="http://schemas.openxmlformats.org/spreadsheetml/2006/main" count="113" uniqueCount="64">
  <si>
    <t>District</t>
  </si>
  <si>
    <t>AHMEDABAD</t>
  </si>
  <si>
    <t>ANAND</t>
  </si>
  <si>
    <t>BHARUCH</t>
  </si>
  <si>
    <t>BHAVNAGAR</t>
  </si>
  <si>
    <t>DAHOD</t>
  </si>
  <si>
    <t>DANG</t>
  </si>
  <si>
    <t>GANDHINAGAR</t>
  </si>
  <si>
    <t>JAMNAGAR</t>
  </si>
  <si>
    <t>JUNAGADH</t>
  </si>
  <si>
    <t>KHEDA</t>
  </si>
  <si>
    <t>KUTCH</t>
  </si>
  <si>
    <t>MEHSANA</t>
  </si>
  <si>
    <t>NARMADA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</si>
  <si>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</si>
  <si>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</si>
  <si>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</si>
  <si>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</si>
  <si>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</si>
  <si>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</si>
  <si>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</si>
  <si>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</si>
  <si>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VADODARA</t>
  </si>
  <si>
    <t>VALSAD</t>
  </si>
  <si>
    <t>TAPI</t>
  </si>
  <si>
    <t xml:space="preserve">T O T A L </t>
  </si>
  <si>
    <t xml:space="preserve"> % Achievement to total Beneficieries</t>
  </si>
  <si>
    <t>Cumulative no. of training programmes since inception</t>
  </si>
  <si>
    <t xml:space="preserve">Cumulative no. of beneficiaries trained </t>
  </si>
  <si>
    <t xml:space="preserve">Cumulative no. of beneficiaries settled, </t>
  </si>
  <si>
    <t>through Bank finance</t>
  </si>
  <si>
    <t>through own sources</t>
  </si>
  <si>
    <t>Total</t>
  </si>
  <si>
    <t>SC</t>
  </si>
  <si>
    <t>ST</t>
  </si>
  <si>
    <t>OBC</t>
  </si>
  <si>
    <t>Women</t>
  </si>
  <si>
    <t>Minorities</t>
  </si>
  <si>
    <t>Others</t>
  </si>
  <si>
    <t>CHHOTAUDEPUR</t>
  </si>
  <si>
    <t>AMRELI</t>
  </si>
  <si>
    <t>MAHISAGAR</t>
  </si>
  <si>
    <t>SBI</t>
  </si>
  <si>
    <t>BOB</t>
  </si>
  <si>
    <t>Syndicate</t>
  </si>
  <si>
    <t>No. of training programmes conducted during the current year</t>
  </si>
  <si>
    <t>No. of beneficiaries trained during the current year</t>
  </si>
  <si>
    <t>Name of Lead Bank</t>
  </si>
  <si>
    <t>Dena Bank</t>
  </si>
  <si>
    <t>Sr.</t>
  </si>
  <si>
    <t>through wage employment</t>
  </si>
  <si>
    <t>Category of trainees (Out of column No.7)</t>
  </si>
  <si>
    <t>Target for no of Candidates to be Trained 2025-26</t>
  </si>
  <si>
    <t>% of Settlement Ratio            (11 / 7 %)</t>
  </si>
  <si>
    <t>During year</t>
  </si>
  <si>
    <t>Cumulative</t>
  </si>
  <si>
    <t>BANSAKANTHA</t>
  </si>
  <si>
    <t>Sponsored Bank</t>
  </si>
  <si>
    <t>Bank of Baroda</t>
  </si>
  <si>
    <t>State Bank of India</t>
  </si>
  <si>
    <t>Canara Bank</t>
  </si>
  <si>
    <t>Data Source: RSETI MIS Portal</t>
  </si>
  <si>
    <t>RSETIs : Details of Training imparted and Settlement Ratio 31.03.2026</t>
  </si>
  <si>
    <t>Annexure - 23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</si>
</sst>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;@"/>
  </numFmts>
  <fonts count="26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sz val="22"/>
      <name val="Arial Blac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7" fillId="0" borderId="0"/>
    <xf numFmtId="164" fontId="7" fillId="0" borderId="0"/>
    <xf numFmtId="0" fontId="7" fillId="32" borderId="10" applyNumberFormat="0" applyFont="0" applyAlignment="0" applyProtection="0"/>
    <xf numFmtId="0" fontId="20" fillId="27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4" fillId="33" borderId="1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4" fillId="0" borderId="13" xfId="0" applyFont="1" applyBorder="1" applyAlignment="1">
      <alignment horizontal="center"/>
    </xf>
    <xf numFmtId="2" fontId="24" fillId="0" borderId="13" xfId="0" applyNumberFormat="1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center" wrapText="1"/>
    </xf>
    <xf numFmtId="0" fontId="24" fillId="33" borderId="13" xfId="0" applyFont="1" applyFill="1" applyBorder="1" applyAlignment="1">
      <alignment horizontal="center"/>
    </xf>
    <xf numFmtId="0" fontId="24" fillId="0" borderId="13" xfId="0" applyFont="1" applyBorder="1" applyAlignment="1">
      <alignment horizontal="left"/>
    </xf>
    <xf numFmtId="0" fontId="24" fillId="0" borderId="13" xfId="0" applyFont="1" applyBorder="1" applyAlignment="1">
      <alignment vertical="center"/>
    </xf>
    <xf numFmtId="0" fontId="2" fillId="0" borderId="0" xfId="0" applyFont="1"/>
    <xf numFmtId="0" fontId="5" fillId="0" borderId="0" xfId="0" applyFont="1" applyAlignment="1">
      <alignment horizontal="center"/>
    </xf>
    <xf numFmtId="0" fontId="24" fillId="0" borderId="15" xfId="0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25" fillId="33" borderId="13" xfId="0" applyFont="1" applyFill="1" applyBorder="1" applyAlignment="1">
      <alignment horizontal="center"/>
    </xf>
    <xf numFmtId="2" fontId="25" fillId="33" borderId="13" xfId="0" applyNumberFormat="1" applyFont="1" applyFill="1" applyBorder="1" applyAlignment="1">
      <alignment horizontal="center"/>
    </xf>
    <xf numFmtId="0" fontId="25" fillId="33" borderId="13" xfId="0" applyFont="1" applyFill="1" applyBorder="1" applyAlignment="1">
      <alignment horizontal="center" vertical="center"/>
    </xf>
    <xf numFmtId="2" fontId="25" fillId="33" borderId="13" xfId="0" applyNumberFormat="1" applyFont="1" applyFill="1" applyBorder="1" applyAlignment="1">
      <alignment horizontal="center" vertical="center"/>
    </xf>
    <xf numFmtId="0" fontId="25" fillId="0" borderId="13" xfId="0" applyFont="1" applyBorder="1" applyAlignment="1">
      <alignment horizontal="centerContinuous"/>
    </xf>
    <xf numFmtId="0" fontId="25" fillId="0" borderId="13" xfId="0" applyFont="1" applyBorder="1" applyAlignment="1">
      <alignment horizontal="center"/>
    </xf>
    <xf numFmtId="2" fontId="25" fillId="0" borderId="13" xfId="0" applyNumberFormat="1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4" fillId="33" borderId="13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0" xfId="0" applyFont="1" applyAlignment="1">
      <alignment horizontal="right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6000000}"/>
    <cellStyle name="Normal 2 2 11" xfId="38" xr:uid="{00000000-0005-0000-0000-000027000000}"/>
    <cellStyle name="Note 2" xfId="39" xr:uid="{00000000-0005-0000-0000-000028000000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21.51.79\f\DATA%20FROM%20OLD%20PC%2021082021\olddata\SLBCDEPT\189%20SLBC%20March%202026\Annexure\Backup\Gujarat%20RSETI%20Cululative%20Performance%20as%20of%20%2031.03.2026%20(1).xlsx" TargetMode="External"/><Relationship Id="rId1" Type="http://schemas.openxmlformats.org/officeDocument/2006/relationships/externalLinkPath" Target="file:///F:\DATA%20FROM%20OLD%20PC%2021082021\olddata\SLBCDEPT\189%20SLBC%20March%202026\Annexure\Backup\Gujarat%20RSETI%20Cululative%20Performance%20as%20of%20%2031.03.2026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4">
          <cell r="B4" t="str">
            <v>Ahmedabad</v>
          </cell>
          <cell r="C4">
            <v>455</v>
          </cell>
          <cell r="D4">
            <v>12967</v>
          </cell>
          <cell r="E4">
            <v>970</v>
          </cell>
          <cell r="F4">
            <v>11997</v>
          </cell>
          <cell r="G4">
            <v>0</v>
          </cell>
          <cell r="H4">
            <v>10300</v>
          </cell>
          <cell r="I4">
            <v>2667</v>
          </cell>
          <cell r="J4">
            <v>3523</v>
          </cell>
          <cell r="K4">
            <v>273</v>
          </cell>
          <cell r="L4">
            <v>6252</v>
          </cell>
          <cell r="M4">
            <v>2175</v>
          </cell>
          <cell r="N4">
            <v>744</v>
          </cell>
          <cell r="O4">
            <v>9350</v>
          </cell>
          <cell r="P4">
            <v>4177</v>
          </cell>
          <cell r="Q4">
            <v>4547</v>
          </cell>
          <cell r="R4">
            <v>626</v>
          </cell>
        </row>
        <row r="5">
          <cell r="B5" t="str">
            <v>Amreli</v>
          </cell>
          <cell r="C5">
            <v>358</v>
          </cell>
          <cell r="D5">
            <v>9978</v>
          </cell>
          <cell r="E5">
            <v>549</v>
          </cell>
          <cell r="F5">
            <v>9429</v>
          </cell>
          <cell r="G5">
            <v>0</v>
          </cell>
          <cell r="H5">
            <v>9613</v>
          </cell>
          <cell r="I5">
            <v>365</v>
          </cell>
          <cell r="J5">
            <v>2770</v>
          </cell>
          <cell r="K5">
            <v>31</v>
          </cell>
          <cell r="L5">
            <v>5026</v>
          </cell>
          <cell r="M5">
            <v>1719</v>
          </cell>
          <cell r="N5">
            <v>432</v>
          </cell>
          <cell r="O5">
            <v>7241</v>
          </cell>
          <cell r="P5">
            <v>4485</v>
          </cell>
          <cell r="Q5">
            <v>2756</v>
          </cell>
          <cell r="R5">
            <v>0</v>
          </cell>
        </row>
        <row r="6">
          <cell r="B6" t="str">
            <v>Anand</v>
          </cell>
          <cell r="C6">
            <v>506</v>
          </cell>
          <cell r="D6">
            <v>13881</v>
          </cell>
          <cell r="E6">
            <v>1840</v>
          </cell>
          <cell r="F6">
            <v>12041</v>
          </cell>
          <cell r="G6">
            <v>0</v>
          </cell>
          <cell r="H6">
            <v>10838</v>
          </cell>
          <cell r="I6">
            <v>3043</v>
          </cell>
          <cell r="J6">
            <v>2122</v>
          </cell>
          <cell r="K6">
            <v>180</v>
          </cell>
          <cell r="L6">
            <v>7488</v>
          </cell>
          <cell r="M6">
            <v>2489</v>
          </cell>
          <cell r="N6">
            <v>1602</v>
          </cell>
          <cell r="O6">
            <v>10654</v>
          </cell>
          <cell r="P6">
            <v>5313</v>
          </cell>
          <cell r="Q6">
            <v>5151</v>
          </cell>
          <cell r="R6">
            <v>190</v>
          </cell>
        </row>
        <row r="7">
          <cell r="B7" t="str">
            <v>BANSAKANTHA</v>
          </cell>
          <cell r="C7">
            <v>438</v>
          </cell>
          <cell r="D7">
            <v>13014</v>
          </cell>
          <cell r="E7">
            <v>1875</v>
          </cell>
          <cell r="F7">
            <v>11139</v>
          </cell>
          <cell r="G7">
            <v>0</v>
          </cell>
          <cell r="H7">
            <v>9896</v>
          </cell>
          <cell r="I7">
            <v>3118</v>
          </cell>
          <cell r="J7">
            <v>3817</v>
          </cell>
          <cell r="K7">
            <v>1321</v>
          </cell>
          <cell r="L7">
            <v>6245</v>
          </cell>
          <cell r="M7">
            <v>1172</v>
          </cell>
          <cell r="N7">
            <v>459</v>
          </cell>
          <cell r="O7">
            <v>9305</v>
          </cell>
          <cell r="P7">
            <v>4518</v>
          </cell>
          <cell r="Q7">
            <v>4490</v>
          </cell>
          <cell r="R7">
            <v>297</v>
          </cell>
        </row>
        <row r="8">
          <cell r="B8" t="str">
            <v>Bharuch</v>
          </cell>
          <cell r="C8">
            <v>478</v>
          </cell>
          <cell r="D8">
            <v>14002</v>
          </cell>
          <cell r="E8">
            <v>1999</v>
          </cell>
          <cell r="F8">
            <v>12003</v>
          </cell>
          <cell r="G8">
            <v>0</v>
          </cell>
          <cell r="H8">
            <v>9512</v>
          </cell>
          <cell r="I8">
            <v>4490</v>
          </cell>
          <cell r="J8">
            <v>955</v>
          </cell>
          <cell r="K8">
            <v>6598</v>
          </cell>
          <cell r="L8">
            <v>2866</v>
          </cell>
          <cell r="M8">
            <v>2598</v>
          </cell>
          <cell r="N8">
            <v>985</v>
          </cell>
          <cell r="O8">
            <v>10001</v>
          </cell>
          <cell r="P8">
            <v>5293</v>
          </cell>
          <cell r="Q8">
            <v>4545</v>
          </cell>
          <cell r="R8">
            <v>163</v>
          </cell>
        </row>
        <row r="9">
          <cell r="B9" t="str">
            <v>Bhavnagar</v>
          </cell>
          <cell r="C9">
            <v>460</v>
          </cell>
          <cell r="D9">
            <v>12879</v>
          </cell>
          <cell r="E9">
            <v>1823</v>
          </cell>
          <cell r="F9">
            <v>11056</v>
          </cell>
          <cell r="G9">
            <v>0</v>
          </cell>
          <cell r="H9">
            <v>12476</v>
          </cell>
          <cell r="I9">
            <v>403</v>
          </cell>
          <cell r="J9">
            <v>1925</v>
          </cell>
          <cell r="K9">
            <v>34</v>
          </cell>
          <cell r="L9">
            <v>7033</v>
          </cell>
          <cell r="M9">
            <v>3075</v>
          </cell>
          <cell r="N9">
            <v>812</v>
          </cell>
          <cell r="O9">
            <v>9855</v>
          </cell>
          <cell r="P9">
            <v>5233</v>
          </cell>
          <cell r="Q9">
            <v>4440</v>
          </cell>
          <cell r="R9">
            <v>182</v>
          </cell>
        </row>
        <row r="10">
          <cell r="B10" t="str">
            <v>CHHOTAUDEPUR</v>
          </cell>
          <cell r="C10">
            <v>261</v>
          </cell>
          <cell r="D10">
            <v>8198</v>
          </cell>
          <cell r="E10">
            <v>749</v>
          </cell>
          <cell r="F10">
            <v>7449</v>
          </cell>
          <cell r="G10">
            <v>0</v>
          </cell>
          <cell r="H10">
            <v>6571</v>
          </cell>
          <cell r="I10">
            <v>1627</v>
          </cell>
          <cell r="J10">
            <v>309</v>
          </cell>
          <cell r="K10">
            <v>6419</v>
          </cell>
          <cell r="L10">
            <v>923</v>
          </cell>
          <cell r="M10">
            <v>432</v>
          </cell>
          <cell r="N10">
            <v>115</v>
          </cell>
          <cell r="O10">
            <v>5831</v>
          </cell>
          <cell r="P10">
            <v>2173</v>
          </cell>
          <cell r="Q10">
            <v>3351</v>
          </cell>
          <cell r="R10">
            <v>307</v>
          </cell>
        </row>
        <row r="11">
          <cell r="B11" t="str">
            <v>Dahod</v>
          </cell>
          <cell r="C11">
            <v>571</v>
          </cell>
          <cell r="D11">
            <v>16186</v>
          </cell>
          <cell r="E11">
            <v>1186</v>
          </cell>
          <cell r="F11">
            <v>15000</v>
          </cell>
          <cell r="G11">
            <v>0</v>
          </cell>
          <cell r="H11">
            <v>16063</v>
          </cell>
          <cell r="I11">
            <v>123</v>
          </cell>
          <cell r="J11">
            <v>359</v>
          </cell>
          <cell r="K11">
            <v>13206</v>
          </cell>
          <cell r="L11">
            <v>2571</v>
          </cell>
          <cell r="M11">
            <v>20</v>
          </cell>
          <cell r="N11">
            <v>30</v>
          </cell>
          <cell r="O11">
            <v>11701</v>
          </cell>
          <cell r="P11">
            <v>5802</v>
          </cell>
          <cell r="Q11">
            <v>5633</v>
          </cell>
          <cell r="R11">
            <v>266</v>
          </cell>
        </row>
        <row r="12">
          <cell r="B12" t="str">
            <v>Dang</v>
          </cell>
          <cell r="C12">
            <v>386</v>
          </cell>
          <cell r="D12">
            <v>11070</v>
          </cell>
          <cell r="E12">
            <v>1713</v>
          </cell>
          <cell r="F12">
            <v>9355</v>
          </cell>
          <cell r="G12">
            <v>2</v>
          </cell>
          <cell r="H12">
            <v>8458</v>
          </cell>
          <cell r="I12">
            <v>2612</v>
          </cell>
          <cell r="J12">
            <v>36</v>
          </cell>
          <cell r="K12">
            <v>10753</v>
          </cell>
          <cell r="L12">
            <v>119</v>
          </cell>
          <cell r="M12">
            <v>27</v>
          </cell>
          <cell r="N12">
            <v>135</v>
          </cell>
          <cell r="O12">
            <v>7784</v>
          </cell>
          <cell r="P12">
            <v>3604</v>
          </cell>
          <cell r="Q12">
            <v>3844</v>
          </cell>
          <cell r="R12">
            <v>336</v>
          </cell>
        </row>
        <row r="13">
          <cell r="B13" t="str">
            <v>Gandhinagar</v>
          </cell>
          <cell r="C13">
            <v>699</v>
          </cell>
          <cell r="D13">
            <v>18551</v>
          </cell>
          <cell r="E13">
            <v>1504</v>
          </cell>
          <cell r="F13">
            <v>17047</v>
          </cell>
          <cell r="G13">
            <v>0</v>
          </cell>
          <cell r="H13">
            <v>9009</v>
          </cell>
          <cell r="I13">
            <v>9542</v>
          </cell>
          <cell r="J13">
            <v>5311</v>
          </cell>
          <cell r="K13">
            <v>334</v>
          </cell>
          <cell r="L13">
            <v>8542</v>
          </cell>
          <cell r="M13">
            <v>2228</v>
          </cell>
          <cell r="N13">
            <v>2136</v>
          </cell>
          <cell r="O13">
            <v>13775</v>
          </cell>
          <cell r="P13">
            <v>6661</v>
          </cell>
          <cell r="Q13">
            <v>6908</v>
          </cell>
          <cell r="R13">
            <v>206</v>
          </cell>
        </row>
        <row r="14">
          <cell r="B14" t="str">
            <v>Jamnagar</v>
          </cell>
          <cell r="C14">
            <v>429</v>
          </cell>
          <cell r="D14">
            <v>12073</v>
          </cell>
          <cell r="E14">
            <v>810</v>
          </cell>
          <cell r="F14">
            <v>11263</v>
          </cell>
          <cell r="G14">
            <v>0</v>
          </cell>
          <cell r="H14">
            <v>10702</v>
          </cell>
          <cell r="I14">
            <v>1371</v>
          </cell>
          <cell r="J14">
            <v>2731</v>
          </cell>
          <cell r="K14">
            <v>59</v>
          </cell>
          <cell r="L14">
            <v>5337</v>
          </cell>
          <cell r="M14">
            <v>2730</v>
          </cell>
          <cell r="N14">
            <v>1216</v>
          </cell>
          <cell r="O14">
            <v>8501</v>
          </cell>
          <cell r="P14">
            <v>3644</v>
          </cell>
          <cell r="Q14">
            <v>4692</v>
          </cell>
          <cell r="R14">
            <v>165</v>
          </cell>
        </row>
        <row r="15">
          <cell r="B15" t="str">
            <v>Junagadh</v>
          </cell>
          <cell r="C15">
            <v>389</v>
          </cell>
          <cell r="D15">
            <v>11090</v>
          </cell>
          <cell r="E15">
            <v>1175</v>
          </cell>
          <cell r="F15">
            <v>9915</v>
          </cell>
          <cell r="G15">
            <v>0</v>
          </cell>
          <cell r="H15">
            <v>8985</v>
          </cell>
          <cell r="I15">
            <v>2105</v>
          </cell>
          <cell r="J15">
            <v>3408</v>
          </cell>
          <cell r="K15">
            <v>312</v>
          </cell>
          <cell r="L15">
            <v>4987</v>
          </cell>
          <cell r="M15">
            <v>1372</v>
          </cell>
          <cell r="N15">
            <v>1011</v>
          </cell>
          <cell r="O15">
            <v>8113</v>
          </cell>
          <cell r="P15">
            <v>4325</v>
          </cell>
          <cell r="Q15">
            <v>3672</v>
          </cell>
          <cell r="R15">
            <v>116</v>
          </cell>
        </row>
        <row r="16">
          <cell r="B16" t="str">
            <v>Kheda</v>
          </cell>
          <cell r="C16">
            <v>575</v>
          </cell>
          <cell r="D16">
            <v>18371</v>
          </cell>
          <cell r="E16">
            <v>6304</v>
          </cell>
          <cell r="F16">
            <v>12067</v>
          </cell>
          <cell r="G16">
            <v>0</v>
          </cell>
          <cell r="H16">
            <v>11641</v>
          </cell>
          <cell r="I16">
            <v>6730</v>
          </cell>
          <cell r="J16">
            <v>1543</v>
          </cell>
          <cell r="K16">
            <v>139</v>
          </cell>
          <cell r="L16">
            <v>11904</v>
          </cell>
          <cell r="M16">
            <v>3159</v>
          </cell>
          <cell r="N16">
            <v>1626</v>
          </cell>
          <cell r="O16">
            <v>14562</v>
          </cell>
          <cell r="P16">
            <v>6680</v>
          </cell>
          <cell r="Q16">
            <v>6472</v>
          </cell>
          <cell r="R16">
            <v>1410</v>
          </cell>
        </row>
        <row r="17">
          <cell r="B17" t="str">
            <v>Kutch</v>
          </cell>
          <cell r="C17">
            <v>447</v>
          </cell>
          <cell r="D17">
            <v>12199</v>
          </cell>
          <cell r="E17">
            <v>1207</v>
          </cell>
          <cell r="F17">
            <v>10992</v>
          </cell>
          <cell r="G17">
            <v>0</v>
          </cell>
          <cell r="H17">
            <v>7824</v>
          </cell>
          <cell r="I17">
            <v>4375</v>
          </cell>
          <cell r="J17">
            <v>4022</v>
          </cell>
          <cell r="K17">
            <v>188</v>
          </cell>
          <cell r="L17">
            <v>2919</v>
          </cell>
          <cell r="M17">
            <v>2943</v>
          </cell>
          <cell r="N17">
            <v>2127</v>
          </cell>
          <cell r="O17">
            <v>8679</v>
          </cell>
          <cell r="P17">
            <v>4472</v>
          </cell>
          <cell r="Q17">
            <v>3971</v>
          </cell>
          <cell r="R17">
            <v>236</v>
          </cell>
        </row>
        <row r="18">
          <cell r="B18" t="str">
            <v>MAHISAGAR</v>
          </cell>
          <cell r="C18">
            <v>310</v>
          </cell>
          <cell r="D18">
            <v>9088</v>
          </cell>
          <cell r="E18">
            <v>886</v>
          </cell>
          <cell r="F18">
            <v>8202</v>
          </cell>
          <cell r="G18">
            <v>0</v>
          </cell>
          <cell r="H18">
            <v>8112</v>
          </cell>
          <cell r="I18">
            <v>976</v>
          </cell>
          <cell r="J18">
            <v>952</v>
          </cell>
          <cell r="K18">
            <v>3657</v>
          </cell>
          <cell r="L18">
            <v>3436</v>
          </cell>
          <cell r="M18">
            <v>880</v>
          </cell>
          <cell r="N18">
            <v>163</v>
          </cell>
          <cell r="O18">
            <v>6885</v>
          </cell>
          <cell r="P18">
            <v>3323</v>
          </cell>
          <cell r="Q18">
            <v>3312</v>
          </cell>
          <cell r="R18">
            <v>250</v>
          </cell>
        </row>
        <row r="19">
          <cell r="B19" t="str">
            <v>Mehsana</v>
          </cell>
          <cell r="C19">
            <v>508</v>
          </cell>
          <cell r="D19">
            <v>16275</v>
          </cell>
          <cell r="E19">
            <v>1617</v>
          </cell>
          <cell r="F19">
            <v>14658</v>
          </cell>
          <cell r="G19">
            <v>0</v>
          </cell>
          <cell r="H19">
            <v>12674</v>
          </cell>
          <cell r="I19">
            <v>3601</v>
          </cell>
          <cell r="J19">
            <v>3621</v>
          </cell>
          <cell r="K19">
            <v>27</v>
          </cell>
          <cell r="L19">
            <v>8683</v>
          </cell>
          <cell r="M19">
            <v>3187</v>
          </cell>
          <cell r="N19">
            <v>757</v>
          </cell>
          <cell r="O19">
            <v>12202</v>
          </cell>
          <cell r="P19">
            <v>7645</v>
          </cell>
          <cell r="Q19">
            <v>3937</v>
          </cell>
          <cell r="R19">
            <v>620</v>
          </cell>
        </row>
        <row r="20">
          <cell r="B20" t="str">
            <v>Narmada</v>
          </cell>
          <cell r="C20">
            <v>362</v>
          </cell>
          <cell r="D20">
            <v>11671</v>
          </cell>
          <cell r="E20">
            <v>1825</v>
          </cell>
          <cell r="F20">
            <v>9842</v>
          </cell>
          <cell r="G20">
            <v>4</v>
          </cell>
          <cell r="H20">
            <v>9782</v>
          </cell>
          <cell r="I20">
            <v>1889</v>
          </cell>
          <cell r="J20">
            <v>139</v>
          </cell>
          <cell r="K20">
            <v>10267</v>
          </cell>
          <cell r="L20">
            <v>592</v>
          </cell>
          <cell r="M20">
            <v>356</v>
          </cell>
          <cell r="N20">
            <v>317</v>
          </cell>
          <cell r="O20">
            <v>8537</v>
          </cell>
          <cell r="P20">
            <v>3920</v>
          </cell>
          <cell r="Q20">
            <v>4198</v>
          </cell>
          <cell r="R20">
            <v>419</v>
          </cell>
        </row>
        <row r="21">
          <cell r="B21" t="str">
            <v>Navsari</v>
          </cell>
          <cell r="C21">
            <v>408</v>
          </cell>
          <cell r="D21">
            <v>11698</v>
          </cell>
          <cell r="E21">
            <v>975</v>
          </cell>
          <cell r="F21">
            <v>10723</v>
          </cell>
          <cell r="G21">
            <v>0</v>
          </cell>
          <cell r="H21">
            <v>9088</v>
          </cell>
          <cell r="I21">
            <v>2610</v>
          </cell>
          <cell r="J21">
            <v>266</v>
          </cell>
          <cell r="K21">
            <v>8661</v>
          </cell>
          <cell r="L21">
            <v>2292</v>
          </cell>
          <cell r="M21">
            <v>343</v>
          </cell>
          <cell r="N21">
            <v>136</v>
          </cell>
          <cell r="O21">
            <v>8535</v>
          </cell>
          <cell r="P21">
            <v>3628</v>
          </cell>
          <cell r="Q21">
            <v>4520</v>
          </cell>
          <cell r="R21">
            <v>387</v>
          </cell>
        </row>
        <row r="22">
          <cell r="B22" t="str">
            <v>Panchmahal</v>
          </cell>
          <cell r="C22">
            <v>512</v>
          </cell>
          <cell r="D22">
            <v>17101</v>
          </cell>
          <cell r="E22">
            <v>2857</v>
          </cell>
          <cell r="F22">
            <v>14241</v>
          </cell>
          <cell r="G22">
            <v>3</v>
          </cell>
          <cell r="H22">
            <v>13920</v>
          </cell>
          <cell r="I22">
            <v>3181</v>
          </cell>
          <cell r="J22">
            <v>1909</v>
          </cell>
          <cell r="K22">
            <v>4249</v>
          </cell>
          <cell r="L22">
            <v>9476</v>
          </cell>
          <cell r="M22">
            <v>1208</v>
          </cell>
          <cell r="N22">
            <v>259</v>
          </cell>
          <cell r="O22">
            <v>12157</v>
          </cell>
          <cell r="P22">
            <v>5912</v>
          </cell>
          <cell r="Q22">
            <v>5565</v>
          </cell>
          <cell r="R22">
            <v>680</v>
          </cell>
        </row>
        <row r="23">
          <cell r="B23" t="str">
            <v>Patan</v>
          </cell>
          <cell r="C23">
            <v>528</v>
          </cell>
          <cell r="D23">
            <v>14651</v>
          </cell>
          <cell r="E23">
            <v>1863</v>
          </cell>
          <cell r="F23">
            <v>12788</v>
          </cell>
          <cell r="G23">
            <v>0</v>
          </cell>
          <cell r="H23">
            <v>8334</v>
          </cell>
          <cell r="I23">
            <v>6317</v>
          </cell>
          <cell r="J23">
            <v>3184</v>
          </cell>
          <cell r="K23">
            <v>98</v>
          </cell>
          <cell r="L23">
            <v>8330</v>
          </cell>
          <cell r="M23">
            <v>2281</v>
          </cell>
          <cell r="N23">
            <v>758</v>
          </cell>
          <cell r="O23">
            <v>10839</v>
          </cell>
          <cell r="P23">
            <v>5135</v>
          </cell>
          <cell r="Q23">
            <v>5370</v>
          </cell>
          <cell r="R23">
            <v>334</v>
          </cell>
        </row>
        <row r="24">
          <cell r="B24" t="str">
            <v>Porbandar</v>
          </cell>
          <cell r="C24">
            <v>294</v>
          </cell>
          <cell r="D24">
            <v>7576</v>
          </cell>
          <cell r="E24">
            <v>694</v>
          </cell>
          <cell r="F24">
            <v>6882</v>
          </cell>
          <cell r="G24">
            <v>0</v>
          </cell>
          <cell r="H24">
            <v>5247</v>
          </cell>
          <cell r="I24">
            <v>2329</v>
          </cell>
          <cell r="J24">
            <v>2414</v>
          </cell>
          <cell r="K24">
            <v>517</v>
          </cell>
          <cell r="L24">
            <v>4138</v>
          </cell>
          <cell r="M24">
            <v>403</v>
          </cell>
          <cell r="N24">
            <v>104</v>
          </cell>
          <cell r="O24">
            <v>5306</v>
          </cell>
          <cell r="P24">
            <v>2195</v>
          </cell>
          <cell r="Q24">
            <v>2887</v>
          </cell>
          <cell r="R24">
            <v>224</v>
          </cell>
        </row>
        <row r="25">
          <cell r="B25" t="str">
            <v>Rajkot</v>
          </cell>
          <cell r="C25">
            <v>355</v>
          </cell>
          <cell r="D25">
            <v>10426</v>
          </cell>
          <cell r="E25">
            <v>564</v>
          </cell>
          <cell r="F25">
            <v>9862</v>
          </cell>
          <cell r="G25">
            <v>0</v>
          </cell>
          <cell r="H25">
            <v>9444</v>
          </cell>
          <cell r="I25">
            <v>982</v>
          </cell>
          <cell r="J25">
            <v>3316</v>
          </cell>
          <cell r="K25">
            <v>41</v>
          </cell>
          <cell r="L25">
            <v>4335</v>
          </cell>
          <cell r="M25">
            <v>2251</v>
          </cell>
          <cell r="N25">
            <v>483</v>
          </cell>
          <cell r="O25">
            <v>7499</v>
          </cell>
          <cell r="P25">
            <v>4008</v>
          </cell>
          <cell r="Q25">
            <v>3330</v>
          </cell>
          <cell r="R25">
            <v>161</v>
          </cell>
        </row>
        <row r="26">
          <cell r="B26" t="str">
            <v>Sabarkantha</v>
          </cell>
          <cell r="C26">
            <v>461</v>
          </cell>
          <cell r="D26">
            <v>12816</v>
          </cell>
          <cell r="E26">
            <v>1440</v>
          </cell>
          <cell r="F26">
            <v>11376</v>
          </cell>
          <cell r="G26">
            <v>0</v>
          </cell>
          <cell r="H26">
            <v>10256</v>
          </cell>
          <cell r="I26">
            <v>2560</v>
          </cell>
          <cell r="J26">
            <v>2449</v>
          </cell>
          <cell r="K26">
            <v>3832</v>
          </cell>
          <cell r="L26">
            <v>5599</v>
          </cell>
          <cell r="M26">
            <v>753</v>
          </cell>
          <cell r="N26">
            <v>183</v>
          </cell>
          <cell r="O26">
            <v>8999</v>
          </cell>
          <cell r="P26">
            <v>4443</v>
          </cell>
          <cell r="Q26">
            <v>3846</v>
          </cell>
          <cell r="R26">
            <v>710</v>
          </cell>
        </row>
        <row r="27">
          <cell r="B27" t="str">
            <v>Surat</v>
          </cell>
          <cell r="C27">
            <v>521</v>
          </cell>
          <cell r="D27">
            <v>14868</v>
          </cell>
          <cell r="E27">
            <v>2058</v>
          </cell>
          <cell r="F27">
            <v>12810</v>
          </cell>
          <cell r="G27">
            <v>0</v>
          </cell>
          <cell r="H27">
            <v>8892</v>
          </cell>
          <cell r="I27">
            <v>5976</v>
          </cell>
          <cell r="J27">
            <v>618</v>
          </cell>
          <cell r="K27">
            <v>8348</v>
          </cell>
          <cell r="L27">
            <v>1454</v>
          </cell>
          <cell r="M27">
            <v>3257</v>
          </cell>
          <cell r="N27">
            <v>1191</v>
          </cell>
          <cell r="O27">
            <v>10594</v>
          </cell>
          <cell r="P27">
            <v>5615</v>
          </cell>
          <cell r="Q27">
            <v>4322</v>
          </cell>
          <cell r="R27">
            <v>657</v>
          </cell>
        </row>
        <row r="28">
          <cell r="B28" t="str">
            <v>Surendranagar</v>
          </cell>
          <cell r="C28">
            <v>493</v>
          </cell>
          <cell r="D28">
            <v>13670</v>
          </cell>
          <cell r="E28">
            <v>1385</v>
          </cell>
          <cell r="F28">
            <v>12285</v>
          </cell>
          <cell r="G28">
            <v>0</v>
          </cell>
          <cell r="H28">
            <v>12893</v>
          </cell>
          <cell r="I28">
            <v>777</v>
          </cell>
          <cell r="J28">
            <v>3942</v>
          </cell>
          <cell r="K28">
            <v>182</v>
          </cell>
          <cell r="L28">
            <v>8278</v>
          </cell>
          <cell r="M28">
            <v>896</v>
          </cell>
          <cell r="N28">
            <v>372</v>
          </cell>
          <cell r="O28">
            <v>9814</v>
          </cell>
          <cell r="P28">
            <v>4530</v>
          </cell>
          <cell r="Q28">
            <v>5204</v>
          </cell>
          <cell r="R28">
            <v>80</v>
          </cell>
        </row>
        <row r="29">
          <cell r="B29" t="str">
            <v>Tapi</v>
          </cell>
          <cell r="C29">
            <v>362</v>
          </cell>
          <cell r="D29">
            <v>10350</v>
          </cell>
          <cell r="E29">
            <v>1220</v>
          </cell>
          <cell r="F29">
            <v>9130</v>
          </cell>
          <cell r="G29">
            <v>0</v>
          </cell>
          <cell r="H29">
            <v>8427</v>
          </cell>
          <cell r="I29">
            <v>1923</v>
          </cell>
          <cell r="J29">
            <v>49</v>
          </cell>
          <cell r="K29">
            <v>10082</v>
          </cell>
          <cell r="L29">
            <v>118</v>
          </cell>
          <cell r="M29">
            <v>11</v>
          </cell>
          <cell r="N29">
            <v>90</v>
          </cell>
          <cell r="O29">
            <v>7312</v>
          </cell>
          <cell r="P29">
            <v>3592</v>
          </cell>
          <cell r="Q29">
            <v>3575</v>
          </cell>
          <cell r="R29">
            <v>145</v>
          </cell>
        </row>
        <row r="30">
          <cell r="B30" t="str">
            <v>Vadodara</v>
          </cell>
          <cell r="C30">
            <v>428</v>
          </cell>
          <cell r="D30">
            <v>14019</v>
          </cell>
          <cell r="E30">
            <v>1024</v>
          </cell>
          <cell r="F30">
            <v>12995</v>
          </cell>
          <cell r="G30">
            <v>0</v>
          </cell>
          <cell r="H30">
            <v>10428</v>
          </cell>
          <cell r="I30">
            <v>3591</v>
          </cell>
          <cell r="J30">
            <v>952</v>
          </cell>
          <cell r="K30">
            <v>4406</v>
          </cell>
          <cell r="L30">
            <v>1772</v>
          </cell>
          <cell r="M30">
            <v>6110</v>
          </cell>
          <cell r="N30">
            <v>779</v>
          </cell>
          <cell r="O30">
            <v>10057</v>
          </cell>
          <cell r="P30">
            <v>4506</v>
          </cell>
          <cell r="Q30">
            <v>5276</v>
          </cell>
          <cell r="R30">
            <v>275</v>
          </cell>
        </row>
        <row r="31">
          <cell r="B31" t="str">
            <v>Valsad</v>
          </cell>
          <cell r="C31">
            <v>466</v>
          </cell>
          <cell r="D31">
            <v>13701</v>
          </cell>
          <cell r="E31">
            <v>2499</v>
          </cell>
          <cell r="F31">
            <v>11201</v>
          </cell>
          <cell r="G31">
            <v>1</v>
          </cell>
          <cell r="H31">
            <v>10360</v>
          </cell>
          <cell r="I31">
            <v>3341</v>
          </cell>
          <cell r="J31">
            <v>540</v>
          </cell>
          <cell r="K31">
            <v>11942</v>
          </cell>
          <cell r="L31">
            <v>816</v>
          </cell>
          <cell r="M31">
            <v>314</v>
          </cell>
          <cell r="N31">
            <v>89</v>
          </cell>
          <cell r="O31">
            <v>9946</v>
          </cell>
          <cell r="P31">
            <v>4839</v>
          </cell>
          <cell r="Q31">
            <v>4457</v>
          </cell>
          <cell r="R31">
            <v>650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9"/>
  <sheetViews>
    <sheetView tabSelected="1" zoomScale="70" zoomScaleNormal="70" workbookViewId="0">
      <pane xSplit="3" ySplit="6" topLeftCell="D7" activePane="bottomRight" state="frozen"/>
      <selection pane="topRight"/>
      <selection pane="bottomLeft"/>
      <selection pane="bottomRight" activeCell="B1" sqref="B1:T1"/>
    </sheetView>
  </sheetViews>
  <sheetFormatPr defaultRowHeight="15" x14ac:dyDescent="0.2"/>
  <cols>
    <col min="1" max="1" width="12.6640625" style="1" hidden="1" customWidth="1"/>
    <col min="2" max="2" width="6" style="5" customWidth="1"/>
    <col min="3" max="3" width="19.33203125" style="1" customWidth="1"/>
    <col min="4" max="4" width="18.33203125" style="1" bestFit="1" customWidth="1"/>
    <col min="5" max="5" width="11.44140625" style="1" customWidth="1"/>
    <col min="6" max="6" width="13.109375" style="1" customWidth="1"/>
    <col min="7" max="8" width="13" style="1" customWidth="1"/>
    <col min="9" max="9" width="12.77734375" style="1" customWidth="1"/>
    <col min="10" max="10" width="11" style="1" customWidth="1"/>
    <col min="11" max="11" width="10.88671875" style="1" customWidth="1"/>
    <col min="12" max="12" width="11.6640625" style="1" customWidth="1"/>
    <col min="13" max="13" width="10.5546875" style="1" customWidth="1"/>
    <col min="14" max="14" width="12.44140625" style="1" customWidth="1"/>
    <col min="15" max="15" width="9.44140625" style="1" customWidth="1"/>
    <col min="16" max="16" width="8.88671875" style="1" customWidth="1"/>
    <col min="17" max="17" width="9.109375" style="1" customWidth="1"/>
    <col min="18" max="18" width="9.6640625" style="1" customWidth="1"/>
    <col min="19" max="19" width="11.5546875" style="1" customWidth="1"/>
    <col min="20" max="20" width="10.77734375" style="1" customWidth="1"/>
    <col min="21" max="16384" width="8.88671875" style="1"/>
  </cols>
  <sheetData>
    <row r="1" spans="1:20" ht="31.5" customHeight="1" x14ac:dyDescent="0.2">
      <c r="B1" s="46" t="s">
        <v>63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</row>
    <row r="2" spans="1:20" ht="26.25" x14ac:dyDescent="0.4">
      <c r="B2" s="44" t="s">
        <v>62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</row>
    <row r="3" spans="1:20" ht="26.25" x14ac:dyDescent="0.4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</row>
    <row r="4" spans="1:20" ht="16.5" thickBot="1" x14ac:dyDescent="0.3">
      <c r="B4" s="34" t="s">
        <v>49</v>
      </c>
      <c r="C4" s="40" t="s">
        <v>0</v>
      </c>
      <c r="D4" s="41" t="s">
        <v>57</v>
      </c>
      <c r="E4" s="45" t="s">
        <v>54</v>
      </c>
      <c r="F4" s="45"/>
      <c r="G4" s="45"/>
      <c r="H4" s="45" t="s">
        <v>55</v>
      </c>
      <c r="I4" s="45"/>
      <c r="J4" s="34" t="s">
        <v>29</v>
      </c>
      <c r="K4" s="34"/>
      <c r="L4" s="34"/>
      <c r="M4" s="34"/>
      <c r="N4" s="34" t="s">
        <v>53</v>
      </c>
      <c r="O4" s="40" t="s">
        <v>51</v>
      </c>
      <c r="P4" s="40"/>
      <c r="Q4" s="40"/>
      <c r="R4" s="40"/>
      <c r="S4" s="40"/>
      <c r="T4" s="40"/>
    </row>
    <row r="5" spans="1:20" ht="45" customHeight="1" x14ac:dyDescent="0.2">
      <c r="A5" s="35" t="s">
        <v>47</v>
      </c>
      <c r="B5" s="34"/>
      <c r="C5" s="40"/>
      <c r="D5" s="42"/>
      <c r="E5" s="34" t="s">
        <v>52</v>
      </c>
      <c r="F5" s="37" t="s">
        <v>45</v>
      </c>
      <c r="G5" s="37" t="s">
        <v>46</v>
      </c>
      <c r="H5" s="34" t="s">
        <v>27</v>
      </c>
      <c r="I5" s="34" t="s">
        <v>28</v>
      </c>
      <c r="J5" s="34"/>
      <c r="K5" s="34"/>
      <c r="L5" s="34"/>
      <c r="M5" s="34"/>
      <c r="N5" s="34"/>
      <c r="O5" s="40"/>
      <c r="P5" s="40"/>
      <c r="Q5" s="40"/>
      <c r="R5" s="40"/>
      <c r="S5" s="40"/>
      <c r="T5" s="40"/>
    </row>
    <row r="6" spans="1:20" ht="45.75" thickBot="1" x14ac:dyDescent="0.3">
      <c r="A6" s="36"/>
      <c r="B6" s="34"/>
      <c r="C6" s="40"/>
      <c r="D6" s="43"/>
      <c r="E6" s="34"/>
      <c r="F6" s="37"/>
      <c r="G6" s="37"/>
      <c r="H6" s="34"/>
      <c r="I6" s="34"/>
      <c r="J6" s="17" t="s">
        <v>30</v>
      </c>
      <c r="K6" s="17" t="s">
        <v>31</v>
      </c>
      <c r="L6" s="17" t="s">
        <v>50</v>
      </c>
      <c r="M6" s="16" t="s">
        <v>32</v>
      </c>
      <c r="N6" s="34"/>
      <c r="O6" s="16" t="s">
        <v>33</v>
      </c>
      <c r="P6" s="16" t="s">
        <v>34</v>
      </c>
      <c r="Q6" s="16" t="s">
        <v>35</v>
      </c>
      <c r="R6" s="16" t="s">
        <v>36</v>
      </c>
      <c r="S6" s="18" t="s">
        <v>37</v>
      </c>
      <c r="T6" s="16" t="s">
        <v>38</v>
      </c>
    </row>
    <row r="7" spans="1:20" ht="16.5" thickBot="1" x14ac:dyDescent="0.3">
      <c r="A7" s="2"/>
      <c r="B7" s="16"/>
      <c r="C7" s="14">
        <v>1</v>
      </c>
      <c r="D7" s="14"/>
      <c r="E7" s="18">
        <v>3</v>
      </c>
      <c r="F7" s="19">
        <v>4</v>
      </c>
      <c r="G7" s="19">
        <v>5</v>
      </c>
      <c r="H7" s="14">
        <v>6</v>
      </c>
      <c r="I7" s="14">
        <v>7</v>
      </c>
      <c r="J7" s="14">
        <v>8</v>
      </c>
      <c r="K7" s="14">
        <v>9</v>
      </c>
      <c r="L7" s="14">
        <v>10</v>
      </c>
      <c r="M7" s="14">
        <v>11</v>
      </c>
      <c r="N7" s="14">
        <v>12</v>
      </c>
      <c r="O7" s="14">
        <v>13</v>
      </c>
      <c r="P7" s="14">
        <v>14</v>
      </c>
      <c r="Q7" s="14">
        <v>15</v>
      </c>
      <c r="R7" s="14">
        <v>16</v>
      </c>
      <c r="S7" s="14">
        <v>17</v>
      </c>
      <c r="T7" s="14">
        <v>18</v>
      </c>
    </row>
    <row r="8" spans="1:20" ht="21.95" customHeight="1" thickBot="1" x14ac:dyDescent="0.3">
      <c r="A8" s="7" t="s">
        <v>48</v>
      </c>
      <c r="B8" s="16">
        <v>1</v>
      </c>
      <c r="C8" s="20" t="s">
        <v>1</v>
      </c>
      <c r="D8" s="20" t="s">
        <v>58</v>
      </c>
      <c r="E8" s="14">
        <v>1020</v>
      </c>
      <c r="F8" s="19">
        <v>30</v>
      </c>
      <c r="G8" s="19">
        <v>887</v>
      </c>
      <c r="H8" s="26">
        <f>VLOOKUP(C8,[1]Sheet1!$B$4:$R$31,2,0)</f>
        <v>455</v>
      </c>
      <c r="I8" s="26">
        <f>VLOOKUP(C8,[1]Sheet1!$B$4:$R$31,3,0)</f>
        <v>12967</v>
      </c>
      <c r="J8" s="26">
        <f>VLOOKUP(C8,[1]Sheet1!$B$4:$R$31,15,0)</f>
        <v>4177</v>
      </c>
      <c r="K8" s="26">
        <f>VLOOKUP(C8,[1]Sheet1!$B$4:$R$31,16,0)</f>
        <v>4547</v>
      </c>
      <c r="L8" s="26">
        <f>VLOOKUP(C8,[1]Sheet1!$B$4:$R$31,17,0)</f>
        <v>626</v>
      </c>
      <c r="M8" s="26">
        <f>J8+K8+L8</f>
        <v>9350</v>
      </c>
      <c r="N8" s="27">
        <f>M8/I8*100</f>
        <v>72.106115524022513</v>
      </c>
      <c r="O8" s="26">
        <f>VLOOKUP(C8,[1]Sheet1!$B$4:$R$31,9,0)</f>
        <v>3523</v>
      </c>
      <c r="P8" s="26">
        <f>VLOOKUP(C8,[1]Sheet1!$B$4:$R$31,10,0)</f>
        <v>273</v>
      </c>
      <c r="Q8" s="26">
        <f>VLOOKUP(C8,[1]Sheet1!$B$4:$R$31,11,0)</f>
        <v>6252</v>
      </c>
      <c r="R8" s="26">
        <f>VLOOKUP(C8,[1]Sheet1!$B$4:$R$31,5,0)</f>
        <v>11997</v>
      </c>
      <c r="S8" s="26">
        <f>VLOOKUP(C8,[1]Sheet1!$B$4:$R$31,13,0)</f>
        <v>744</v>
      </c>
      <c r="T8" s="26">
        <f>VLOOKUP(C8,[1]Sheet1!$B$4:$R$31,12,0)</f>
        <v>2175</v>
      </c>
    </row>
    <row r="9" spans="1:20" ht="21.95" customHeight="1" thickBot="1" x14ac:dyDescent="0.3">
      <c r="A9" s="8" t="s">
        <v>42</v>
      </c>
      <c r="B9" s="16">
        <v>2</v>
      </c>
      <c r="C9" s="20" t="s">
        <v>40</v>
      </c>
      <c r="D9" s="20" t="s">
        <v>59</v>
      </c>
      <c r="E9" s="14">
        <v>1050</v>
      </c>
      <c r="F9" s="19">
        <v>35</v>
      </c>
      <c r="G9" s="19">
        <v>933</v>
      </c>
      <c r="H9" s="26">
        <f>VLOOKUP(C9,[1]Sheet1!$B$4:$R$31,2,0)</f>
        <v>358</v>
      </c>
      <c r="I9" s="26">
        <f>VLOOKUP(C9,[1]Sheet1!$B$4:$R$31,3,0)</f>
        <v>9978</v>
      </c>
      <c r="J9" s="26">
        <f>VLOOKUP(C9,[1]Sheet1!$B$4:$R$31,15,0)</f>
        <v>4485</v>
      </c>
      <c r="K9" s="26">
        <f>VLOOKUP(C9,[1]Sheet1!$B$4:$R$31,16,0)</f>
        <v>2756</v>
      </c>
      <c r="L9" s="26">
        <f>VLOOKUP(C9,[1]Sheet1!$B$4:$R$31,17,0)</f>
        <v>0</v>
      </c>
      <c r="M9" s="26">
        <f t="shared" ref="M9:M35" si="0">J9+K9+L9</f>
        <v>7241</v>
      </c>
      <c r="N9" s="27">
        <f t="shared" ref="N9:N35" si="1">M9/I9*100</f>
        <v>72.56965323712167</v>
      </c>
      <c r="O9" s="26">
        <f>VLOOKUP(C9,[1]Sheet1!$B$4:$R$31,9,0)</f>
        <v>2770</v>
      </c>
      <c r="P9" s="26">
        <f>VLOOKUP(C9,[1]Sheet1!$B$4:$R$31,10,0)</f>
        <v>31</v>
      </c>
      <c r="Q9" s="26">
        <f>VLOOKUP(C9,[1]Sheet1!$B$4:$R$31,11,0)</f>
        <v>5026</v>
      </c>
      <c r="R9" s="26">
        <f>VLOOKUP(C9,[1]Sheet1!$B$4:$R$31,5,0)</f>
        <v>9429</v>
      </c>
      <c r="S9" s="26">
        <f>VLOOKUP(C9,[1]Sheet1!$B$4:$R$31,13,0)</f>
        <v>432</v>
      </c>
      <c r="T9" s="26">
        <f>VLOOKUP(C9,[1]Sheet1!$B$4:$R$31,12,0)</f>
        <v>1719</v>
      </c>
    </row>
    <row r="10" spans="1:20" ht="21.95" customHeight="1" thickBot="1" x14ac:dyDescent="0.3">
      <c r="A10" s="8" t="s">
        <v>43</v>
      </c>
      <c r="B10" s="16">
        <v>3</v>
      </c>
      <c r="C10" s="20" t="s">
        <v>2</v>
      </c>
      <c r="D10" s="20" t="s">
        <v>58</v>
      </c>
      <c r="E10" s="14">
        <v>1050</v>
      </c>
      <c r="F10" s="19">
        <v>30</v>
      </c>
      <c r="G10" s="19">
        <v>894</v>
      </c>
      <c r="H10" s="26">
        <f>VLOOKUP(C10,[1]Sheet1!$B$4:$R$31,2,0)</f>
        <v>506</v>
      </c>
      <c r="I10" s="26">
        <f>VLOOKUP(C10,[1]Sheet1!$B$4:$R$31,3,0)</f>
        <v>13881</v>
      </c>
      <c r="J10" s="26">
        <f>VLOOKUP(C10,[1]Sheet1!$B$4:$R$31,15,0)</f>
        <v>5313</v>
      </c>
      <c r="K10" s="26">
        <f>VLOOKUP(C10,[1]Sheet1!$B$4:$R$31,16,0)</f>
        <v>5151</v>
      </c>
      <c r="L10" s="26">
        <f>VLOOKUP(C10,[1]Sheet1!$B$4:$R$31,17,0)</f>
        <v>190</v>
      </c>
      <c r="M10" s="26">
        <f t="shared" si="0"/>
        <v>10654</v>
      </c>
      <c r="N10" s="27">
        <f t="shared" si="1"/>
        <v>76.75239536056479</v>
      </c>
      <c r="O10" s="26">
        <f>VLOOKUP(C10,[1]Sheet1!$B$4:$R$31,9,0)</f>
        <v>2122</v>
      </c>
      <c r="P10" s="26">
        <f>VLOOKUP(C10,[1]Sheet1!$B$4:$R$31,10,0)</f>
        <v>180</v>
      </c>
      <c r="Q10" s="26">
        <f>VLOOKUP(C10,[1]Sheet1!$B$4:$R$31,11,0)</f>
        <v>7488</v>
      </c>
      <c r="R10" s="26">
        <f>VLOOKUP(C10,[1]Sheet1!$B$4:$R$31,5,0)</f>
        <v>12041</v>
      </c>
      <c r="S10" s="26">
        <f>VLOOKUP(C10,[1]Sheet1!$B$4:$R$31,13,0)</f>
        <v>1602</v>
      </c>
      <c r="T10" s="26">
        <f>VLOOKUP(C10,[1]Sheet1!$B$4:$R$31,12,0)</f>
        <v>2489</v>
      </c>
    </row>
    <row r="11" spans="1:20" ht="21.95" customHeight="1" thickBot="1" x14ac:dyDescent="0.3">
      <c r="A11" s="8" t="s">
        <v>48</v>
      </c>
      <c r="B11" s="16">
        <v>4</v>
      </c>
      <c r="C11" s="20" t="s">
        <v>56</v>
      </c>
      <c r="D11" s="20" t="s">
        <v>58</v>
      </c>
      <c r="E11" s="14">
        <v>1000</v>
      </c>
      <c r="F11" s="19">
        <v>35</v>
      </c>
      <c r="G11" s="19">
        <v>1023</v>
      </c>
      <c r="H11" s="26">
        <f>VLOOKUP(C11,[1]Sheet1!$B$4:$R$31,2,0)</f>
        <v>438</v>
      </c>
      <c r="I11" s="26">
        <f>VLOOKUP(C11,[1]Sheet1!$B$4:$R$31,3,0)</f>
        <v>13014</v>
      </c>
      <c r="J11" s="26">
        <f>VLOOKUP(C11,[1]Sheet1!$B$4:$R$31,15,0)</f>
        <v>4518</v>
      </c>
      <c r="K11" s="26">
        <f>VLOOKUP(C11,[1]Sheet1!$B$4:$R$31,16,0)</f>
        <v>4490</v>
      </c>
      <c r="L11" s="26">
        <f>VLOOKUP(C11,[1]Sheet1!$B$4:$R$31,17,0)</f>
        <v>297</v>
      </c>
      <c r="M11" s="26">
        <f t="shared" si="0"/>
        <v>9305</v>
      </c>
      <c r="N11" s="27">
        <f t="shared" si="1"/>
        <v>71.499923159674196</v>
      </c>
      <c r="O11" s="26">
        <f>VLOOKUP(C11,[1]Sheet1!$B$4:$R$31,9,0)</f>
        <v>3817</v>
      </c>
      <c r="P11" s="26">
        <f>VLOOKUP(C11,[1]Sheet1!$B$4:$R$31,10,0)</f>
        <v>1321</v>
      </c>
      <c r="Q11" s="26">
        <f>VLOOKUP(C11,[1]Sheet1!$B$4:$R$31,11,0)</f>
        <v>6245</v>
      </c>
      <c r="R11" s="26">
        <f>VLOOKUP(C11,[1]Sheet1!$B$4:$R$31,5,0)</f>
        <v>11139</v>
      </c>
      <c r="S11" s="26">
        <f>VLOOKUP(C11,[1]Sheet1!$B$4:$R$31,13,0)</f>
        <v>459</v>
      </c>
      <c r="T11" s="26">
        <f>VLOOKUP(C11,[1]Sheet1!$B$4:$R$31,12,0)</f>
        <v>1172</v>
      </c>
    </row>
    <row r="12" spans="1:20" ht="21.95" customHeight="1" thickBot="1" x14ac:dyDescent="0.3">
      <c r="A12" s="8" t="s">
        <v>43</v>
      </c>
      <c r="B12" s="16">
        <v>5</v>
      </c>
      <c r="C12" s="20" t="s">
        <v>3</v>
      </c>
      <c r="D12" s="20" t="s">
        <v>58</v>
      </c>
      <c r="E12" s="14">
        <v>1020</v>
      </c>
      <c r="F12" s="19">
        <v>26</v>
      </c>
      <c r="G12" s="19">
        <v>791</v>
      </c>
      <c r="H12" s="26">
        <f>VLOOKUP(C12,[1]Sheet1!$B$4:$R$31,2,0)</f>
        <v>478</v>
      </c>
      <c r="I12" s="26">
        <f>VLOOKUP(C12,[1]Sheet1!$B$4:$R$31,3,0)</f>
        <v>14002</v>
      </c>
      <c r="J12" s="26">
        <f>VLOOKUP(C12,[1]Sheet1!$B$4:$R$31,15,0)</f>
        <v>5293</v>
      </c>
      <c r="K12" s="26">
        <f>VLOOKUP(C12,[1]Sheet1!$B$4:$R$31,16,0)</f>
        <v>4545</v>
      </c>
      <c r="L12" s="26">
        <f>VLOOKUP(C12,[1]Sheet1!$B$4:$R$31,17,0)</f>
        <v>163</v>
      </c>
      <c r="M12" s="26">
        <f t="shared" si="0"/>
        <v>10001</v>
      </c>
      <c r="N12" s="27">
        <f t="shared" si="1"/>
        <v>71.425510641336956</v>
      </c>
      <c r="O12" s="26">
        <f>VLOOKUP(C12,[1]Sheet1!$B$4:$R$31,9,0)</f>
        <v>955</v>
      </c>
      <c r="P12" s="26">
        <f>VLOOKUP(C12,[1]Sheet1!$B$4:$R$31,10,0)</f>
        <v>6598</v>
      </c>
      <c r="Q12" s="26">
        <f>VLOOKUP(C12,[1]Sheet1!$B$4:$R$31,11,0)</f>
        <v>2866</v>
      </c>
      <c r="R12" s="26">
        <f>VLOOKUP(C12,[1]Sheet1!$B$4:$R$31,5,0)</f>
        <v>12003</v>
      </c>
      <c r="S12" s="26">
        <f>VLOOKUP(C12,[1]Sheet1!$B$4:$R$31,13,0)</f>
        <v>985</v>
      </c>
      <c r="T12" s="26">
        <f>VLOOKUP(C12,[1]Sheet1!$B$4:$R$31,12,0)</f>
        <v>2598</v>
      </c>
    </row>
    <row r="13" spans="1:20" ht="21.95" customHeight="1" thickBot="1" x14ac:dyDescent="0.3">
      <c r="A13" s="8" t="s">
        <v>42</v>
      </c>
      <c r="B13" s="16">
        <v>6</v>
      </c>
      <c r="C13" s="20" t="s">
        <v>4</v>
      </c>
      <c r="D13" s="20" t="s">
        <v>59</v>
      </c>
      <c r="E13" s="14">
        <v>1050</v>
      </c>
      <c r="F13" s="19">
        <v>32</v>
      </c>
      <c r="G13" s="19">
        <v>957</v>
      </c>
      <c r="H13" s="26">
        <f>VLOOKUP(C13,[1]Sheet1!$B$4:$R$31,2,0)</f>
        <v>460</v>
      </c>
      <c r="I13" s="26">
        <f>VLOOKUP(C13,[1]Sheet1!$B$4:$R$31,3,0)</f>
        <v>12879</v>
      </c>
      <c r="J13" s="26">
        <f>VLOOKUP(C13,[1]Sheet1!$B$4:$R$31,15,0)</f>
        <v>5233</v>
      </c>
      <c r="K13" s="26">
        <f>VLOOKUP(C13,[1]Sheet1!$B$4:$R$31,16,0)</f>
        <v>4440</v>
      </c>
      <c r="L13" s="26">
        <f>VLOOKUP(C13,[1]Sheet1!$B$4:$R$31,17,0)</f>
        <v>182</v>
      </c>
      <c r="M13" s="26">
        <f t="shared" si="0"/>
        <v>9855</v>
      </c>
      <c r="N13" s="27">
        <f t="shared" si="1"/>
        <v>76.519916142557648</v>
      </c>
      <c r="O13" s="26">
        <f>VLOOKUP(C13,[1]Sheet1!$B$4:$R$31,9,0)</f>
        <v>1925</v>
      </c>
      <c r="P13" s="26">
        <f>VLOOKUP(C13,[1]Sheet1!$B$4:$R$31,10,0)</f>
        <v>34</v>
      </c>
      <c r="Q13" s="26">
        <f>VLOOKUP(C13,[1]Sheet1!$B$4:$R$31,11,0)</f>
        <v>7033</v>
      </c>
      <c r="R13" s="26">
        <f>VLOOKUP(C13,[1]Sheet1!$B$4:$R$31,5,0)</f>
        <v>11056</v>
      </c>
      <c r="S13" s="26">
        <f>VLOOKUP(C13,[1]Sheet1!$B$4:$R$31,13,0)</f>
        <v>812</v>
      </c>
      <c r="T13" s="26">
        <f>VLOOKUP(C13,[1]Sheet1!$B$4:$R$31,12,0)</f>
        <v>3075</v>
      </c>
    </row>
    <row r="14" spans="1:20" ht="21.95" customHeight="1" x14ac:dyDescent="0.25">
      <c r="A14" s="10" t="s">
        <v>43</v>
      </c>
      <c r="B14" s="16">
        <v>7</v>
      </c>
      <c r="C14" s="20" t="s">
        <v>39</v>
      </c>
      <c r="D14" s="20" t="s">
        <v>58</v>
      </c>
      <c r="E14" s="14">
        <v>1000</v>
      </c>
      <c r="F14" s="19">
        <v>24</v>
      </c>
      <c r="G14" s="19">
        <v>777</v>
      </c>
      <c r="H14" s="26">
        <f>VLOOKUP(C14,[1]Sheet1!$B$4:$R$31,2,0)</f>
        <v>261</v>
      </c>
      <c r="I14" s="26">
        <f>VLOOKUP(C14,[1]Sheet1!$B$4:$R$31,3,0)</f>
        <v>8198</v>
      </c>
      <c r="J14" s="26">
        <f>VLOOKUP(C14,[1]Sheet1!$B$4:$R$31,15,0)</f>
        <v>2173</v>
      </c>
      <c r="K14" s="26">
        <f>VLOOKUP(C14,[1]Sheet1!$B$4:$R$31,16,0)</f>
        <v>3351</v>
      </c>
      <c r="L14" s="26">
        <f>VLOOKUP(C14,[1]Sheet1!$B$4:$R$31,17,0)</f>
        <v>307</v>
      </c>
      <c r="M14" s="26">
        <f t="shared" si="0"/>
        <v>5831</v>
      </c>
      <c r="N14" s="27">
        <f t="shared" si="1"/>
        <v>71.12710417174921</v>
      </c>
      <c r="O14" s="26">
        <f>VLOOKUP(C14,[1]Sheet1!$B$4:$R$31,9,0)</f>
        <v>309</v>
      </c>
      <c r="P14" s="26">
        <f>VLOOKUP(C14,[1]Sheet1!$B$4:$R$31,10,0)</f>
        <v>6419</v>
      </c>
      <c r="Q14" s="26">
        <f>VLOOKUP(C14,[1]Sheet1!$B$4:$R$31,11,0)</f>
        <v>923</v>
      </c>
      <c r="R14" s="26">
        <f>VLOOKUP(C14,[1]Sheet1!$B$4:$R$31,5,0)</f>
        <v>7449</v>
      </c>
      <c r="S14" s="26">
        <f>VLOOKUP(C14,[1]Sheet1!$B$4:$R$31,13,0)</f>
        <v>115</v>
      </c>
      <c r="T14" s="26">
        <f>VLOOKUP(C14,[1]Sheet1!$B$4:$R$31,12,0)</f>
        <v>432</v>
      </c>
    </row>
    <row r="15" spans="1:20" ht="21.95" customHeight="1" thickBot="1" x14ac:dyDescent="0.3">
      <c r="A15" s="11" t="s">
        <v>43</v>
      </c>
      <c r="B15" s="16">
        <v>8</v>
      </c>
      <c r="C15" s="20" t="s">
        <v>5</v>
      </c>
      <c r="D15" s="20" t="s">
        <v>58</v>
      </c>
      <c r="E15" s="14">
        <v>1100</v>
      </c>
      <c r="F15" s="19">
        <v>34</v>
      </c>
      <c r="G15" s="19">
        <v>898</v>
      </c>
      <c r="H15" s="26">
        <f>VLOOKUP(C15,[1]Sheet1!$B$4:$R$31,2,0)</f>
        <v>571</v>
      </c>
      <c r="I15" s="26">
        <f>VLOOKUP(C15,[1]Sheet1!$B$4:$R$31,3,0)</f>
        <v>16186</v>
      </c>
      <c r="J15" s="26">
        <f>VLOOKUP(C15,[1]Sheet1!$B$4:$R$31,15,0)</f>
        <v>5802</v>
      </c>
      <c r="K15" s="26">
        <f>VLOOKUP(C15,[1]Sheet1!$B$4:$R$31,16,0)</f>
        <v>5633</v>
      </c>
      <c r="L15" s="26">
        <f>VLOOKUP(C15,[1]Sheet1!$B$4:$R$31,17,0)</f>
        <v>266</v>
      </c>
      <c r="M15" s="26">
        <f t="shared" si="0"/>
        <v>11701</v>
      </c>
      <c r="N15" s="27">
        <f t="shared" si="1"/>
        <v>72.290868651921414</v>
      </c>
      <c r="O15" s="26">
        <f>VLOOKUP(C15,[1]Sheet1!$B$4:$R$31,9,0)</f>
        <v>359</v>
      </c>
      <c r="P15" s="26">
        <f>VLOOKUP(C15,[1]Sheet1!$B$4:$R$31,10,0)</f>
        <v>13206</v>
      </c>
      <c r="Q15" s="26">
        <f>VLOOKUP(C15,[1]Sheet1!$B$4:$R$31,11,0)</f>
        <v>2571</v>
      </c>
      <c r="R15" s="26">
        <f>VLOOKUP(C15,[1]Sheet1!$B$4:$R$31,5,0)</f>
        <v>15000</v>
      </c>
      <c r="S15" s="26">
        <f>VLOOKUP(C15,[1]Sheet1!$B$4:$R$31,13,0)</f>
        <v>30</v>
      </c>
      <c r="T15" s="26">
        <f>VLOOKUP(C15,[1]Sheet1!$B$4:$R$31,12,0)</f>
        <v>20</v>
      </c>
    </row>
    <row r="16" spans="1:20" ht="21.95" customHeight="1" thickBot="1" x14ac:dyDescent="0.3">
      <c r="A16" s="9" t="s">
        <v>43</v>
      </c>
      <c r="B16" s="16">
        <v>9</v>
      </c>
      <c r="C16" s="20" t="s">
        <v>6</v>
      </c>
      <c r="D16" s="20" t="s">
        <v>58</v>
      </c>
      <c r="E16" s="14">
        <v>800</v>
      </c>
      <c r="F16" s="19">
        <v>25</v>
      </c>
      <c r="G16" s="19">
        <v>686</v>
      </c>
      <c r="H16" s="26">
        <f>VLOOKUP(C16,[1]Sheet1!$B$4:$R$31,2,0)</f>
        <v>386</v>
      </c>
      <c r="I16" s="26">
        <f>VLOOKUP(C16,[1]Sheet1!$B$4:$R$31,3,0)</f>
        <v>11070</v>
      </c>
      <c r="J16" s="26">
        <f>VLOOKUP(C16,[1]Sheet1!$B$4:$R$31,15,0)</f>
        <v>3604</v>
      </c>
      <c r="K16" s="26">
        <f>VLOOKUP(C16,[1]Sheet1!$B$4:$R$31,16,0)</f>
        <v>3844</v>
      </c>
      <c r="L16" s="26">
        <f>VLOOKUP(C16,[1]Sheet1!$B$4:$R$31,17,0)</f>
        <v>336</v>
      </c>
      <c r="M16" s="26">
        <f t="shared" si="0"/>
        <v>7784</v>
      </c>
      <c r="N16" s="27">
        <f t="shared" si="1"/>
        <v>70.316169828364949</v>
      </c>
      <c r="O16" s="26">
        <f>VLOOKUP(C16,[1]Sheet1!$B$4:$R$31,9,0)</f>
        <v>36</v>
      </c>
      <c r="P16" s="26">
        <f>VLOOKUP(C16,[1]Sheet1!$B$4:$R$31,10,0)</f>
        <v>10753</v>
      </c>
      <c r="Q16" s="26">
        <f>VLOOKUP(C16,[1]Sheet1!$B$4:$R$31,11,0)</f>
        <v>119</v>
      </c>
      <c r="R16" s="26">
        <f>VLOOKUP(C16,[1]Sheet1!$B$4:$R$31,5,0)</f>
        <v>9355</v>
      </c>
      <c r="S16" s="26">
        <f>VLOOKUP(C16,[1]Sheet1!$B$4:$R$31,13,0)</f>
        <v>135</v>
      </c>
      <c r="T16" s="26">
        <f>VLOOKUP(C16,[1]Sheet1!$B$4:$R$31,12,0)</f>
        <v>27</v>
      </c>
    </row>
    <row r="17" spans="1:20" ht="21.95" customHeight="1" thickBot="1" x14ac:dyDescent="0.3">
      <c r="A17" s="7" t="s">
        <v>43</v>
      </c>
      <c r="B17" s="16">
        <v>10</v>
      </c>
      <c r="C17" s="20" t="s">
        <v>7</v>
      </c>
      <c r="D17" s="20" t="s">
        <v>58</v>
      </c>
      <c r="E17" s="14">
        <v>970</v>
      </c>
      <c r="F17" s="19">
        <v>30</v>
      </c>
      <c r="G17" s="19">
        <v>728</v>
      </c>
      <c r="H17" s="26">
        <f>VLOOKUP(C17,[1]Sheet1!$B$4:$R$31,2,0)</f>
        <v>699</v>
      </c>
      <c r="I17" s="26">
        <f>VLOOKUP(C17,[1]Sheet1!$B$4:$R$31,3,0)</f>
        <v>18551</v>
      </c>
      <c r="J17" s="26">
        <f>VLOOKUP(C17,[1]Sheet1!$B$4:$R$31,15,0)</f>
        <v>6661</v>
      </c>
      <c r="K17" s="26">
        <f>VLOOKUP(C17,[1]Sheet1!$B$4:$R$31,16,0)</f>
        <v>6908</v>
      </c>
      <c r="L17" s="26">
        <f>VLOOKUP(C17,[1]Sheet1!$B$4:$R$31,17,0)</f>
        <v>206</v>
      </c>
      <c r="M17" s="26">
        <f t="shared" si="0"/>
        <v>13775</v>
      </c>
      <c r="N17" s="27">
        <f t="shared" si="1"/>
        <v>74.254757155948468</v>
      </c>
      <c r="O17" s="26">
        <f>VLOOKUP(C17,[1]Sheet1!$B$4:$R$31,9,0)</f>
        <v>5311</v>
      </c>
      <c r="P17" s="26">
        <f>VLOOKUP(C17,[1]Sheet1!$B$4:$R$31,10,0)</f>
        <v>334</v>
      </c>
      <c r="Q17" s="26">
        <f>VLOOKUP(C17,[1]Sheet1!$B$4:$R$31,11,0)</f>
        <v>8542</v>
      </c>
      <c r="R17" s="26">
        <f>VLOOKUP(C17,[1]Sheet1!$B$4:$R$31,5,0)</f>
        <v>17047</v>
      </c>
      <c r="S17" s="26">
        <f>VLOOKUP(C17,[1]Sheet1!$B$4:$R$31,13,0)</f>
        <v>2136</v>
      </c>
      <c r="T17" s="26">
        <f>VLOOKUP(C17,[1]Sheet1!$B$4:$R$31,12,0)</f>
        <v>2228</v>
      </c>
    </row>
    <row r="18" spans="1:20" ht="21.95" customHeight="1" thickBot="1" x14ac:dyDescent="0.3">
      <c r="A18" s="8" t="s">
        <v>42</v>
      </c>
      <c r="B18" s="16">
        <v>11</v>
      </c>
      <c r="C18" s="20" t="s">
        <v>8</v>
      </c>
      <c r="D18" s="20" t="s">
        <v>59</v>
      </c>
      <c r="E18" s="14">
        <v>1050</v>
      </c>
      <c r="F18" s="19">
        <v>36</v>
      </c>
      <c r="G18" s="19">
        <v>1031</v>
      </c>
      <c r="H18" s="26">
        <f>VLOOKUP(C18,[1]Sheet1!$B$4:$R$31,2,0)</f>
        <v>429</v>
      </c>
      <c r="I18" s="26">
        <f>VLOOKUP(C18,[1]Sheet1!$B$4:$R$31,3,0)</f>
        <v>12073</v>
      </c>
      <c r="J18" s="26">
        <f>VLOOKUP(C18,[1]Sheet1!$B$4:$R$31,15,0)</f>
        <v>3644</v>
      </c>
      <c r="K18" s="26">
        <f>VLOOKUP(C18,[1]Sheet1!$B$4:$R$31,16,0)</f>
        <v>4692</v>
      </c>
      <c r="L18" s="26">
        <f>VLOOKUP(C18,[1]Sheet1!$B$4:$R$31,17,0)</f>
        <v>165</v>
      </c>
      <c r="M18" s="26">
        <f t="shared" si="0"/>
        <v>8501</v>
      </c>
      <c r="N18" s="27">
        <f t="shared" si="1"/>
        <v>70.413318976227941</v>
      </c>
      <c r="O18" s="26">
        <f>VLOOKUP(C18,[1]Sheet1!$B$4:$R$31,9,0)</f>
        <v>2731</v>
      </c>
      <c r="P18" s="26">
        <f>VLOOKUP(C18,[1]Sheet1!$B$4:$R$31,10,0)</f>
        <v>59</v>
      </c>
      <c r="Q18" s="26">
        <f>VLOOKUP(C18,[1]Sheet1!$B$4:$R$31,11,0)</f>
        <v>5337</v>
      </c>
      <c r="R18" s="26">
        <f>VLOOKUP(C18,[1]Sheet1!$B$4:$R$31,5,0)</f>
        <v>11263</v>
      </c>
      <c r="S18" s="26">
        <f>VLOOKUP(C18,[1]Sheet1!$B$4:$R$31,13,0)</f>
        <v>1216</v>
      </c>
      <c r="T18" s="26">
        <f>VLOOKUP(C18,[1]Sheet1!$B$4:$R$31,12,0)</f>
        <v>2730</v>
      </c>
    </row>
    <row r="19" spans="1:20" ht="21.95" customHeight="1" thickBot="1" x14ac:dyDescent="0.3">
      <c r="A19" s="8" t="s">
        <v>42</v>
      </c>
      <c r="B19" s="16">
        <v>12</v>
      </c>
      <c r="C19" s="20" t="s">
        <v>9</v>
      </c>
      <c r="D19" s="20" t="s">
        <v>59</v>
      </c>
      <c r="E19" s="14">
        <v>1100</v>
      </c>
      <c r="F19" s="19">
        <v>38</v>
      </c>
      <c r="G19" s="19">
        <v>1107</v>
      </c>
      <c r="H19" s="26">
        <f>VLOOKUP(C19,[1]Sheet1!$B$4:$R$31,2,0)</f>
        <v>389</v>
      </c>
      <c r="I19" s="26">
        <f>VLOOKUP(C19,[1]Sheet1!$B$4:$R$31,3,0)</f>
        <v>11090</v>
      </c>
      <c r="J19" s="26">
        <f>VLOOKUP(C19,[1]Sheet1!$B$4:$R$31,15,0)</f>
        <v>4325</v>
      </c>
      <c r="K19" s="26">
        <f>VLOOKUP(C19,[1]Sheet1!$B$4:$R$31,16,0)</f>
        <v>3672</v>
      </c>
      <c r="L19" s="26">
        <f>VLOOKUP(C19,[1]Sheet1!$B$4:$R$31,17,0)</f>
        <v>116</v>
      </c>
      <c r="M19" s="26">
        <f t="shared" si="0"/>
        <v>8113</v>
      </c>
      <c r="N19" s="27">
        <f t="shared" si="1"/>
        <v>73.155996393146978</v>
      </c>
      <c r="O19" s="26">
        <f>VLOOKUP(C19,[1]Sheet1!$B$4:$R$31,9,0)</f>
        <v>3408</v>
      </c>
      <c r="P19" s="26">
        <f>VLOOKUP(C19,[1]Sheet1!$B$4:$R$31,10,0)</f>
        <v>312</v>
      </c>
      <c r="Q19" s="26">
        <f>VLOOKUP(C19,[1]Sheet1!$B$4:$R$31,11,0)</f>
        <v>4987</v>
      </c>
      <c r="R19" s="26">
        <f>VLOOKUP(C19,[1]Sheet1!$B$4:$R$31,5,0)</f>
        <v>9915</v>
      </c>
      <c r="S19" s="26">
        <f>VLOOKUP(C19,[1]Sheet1!$B$4:$R$31,13,0)</f>
        <v>1011</v>
      </c>
      <c r="T19" s="26">
        <f>VLOOKUP(C19,[1]Sheet1!$B$4:$R$31,12,0)</f>
        <v>1372</v>
      </c>
    </row>
    <row r="20" spans="1:20" ht="21.95" customHeight="1" thickBot="1" x14ac:dyDescent="0.3">
      <c r="A20" s="8" t="s">
        <v>44</v>
      </c>
      <c r="B20" s="16">
        <v>13</v>
      </c>
      <c r="C20" s="20" t="s">
        <v>10</v>
      </c>
      <c r="D20" s="20" t="s">
        <v>60</v>
      </c>
      <c r="E20" s="14">
        <v>1000</v>
      </c>
      <c r="F20" s="19">
        <v>38</v>
      </c>
      <c r="G20" s="19">
        <v>1021</v>
      </c>
      <c r="H20" s="26">
        <f>VLOOKUP(C20,[1]Sheet1!$B$4:$R$31,2,0)</f>
        <v>575</v>
      </c>
      <c r="I20" s="26">
        <f>VLOOKUP(C20,[1]Sheet1!$B$4:$R$31,3,0)</f>
        <v>18371</v>
      </c>
      <c r="J20" s="26">
        <f>VLOOKUP(C20,[1]Sheet1!$B$4:$R$31,15,0)</f>
        <v>6680</v>
      </c>
      <c r="K20" s="26">
        <f>VLOOKUP(C20,[1]Sheet1!$B$4:$R$31,16,0)</f>
        <v>6472</v>
      </c>
      <c r="L20" s="26">
        <f>VLOOKUP(C20,[1]Sheet1!$B$4:$R$31,17,0)</f>
        <v>1410</v>
      </c>
      <c r="M20" s="26">
        <f t="shared" si="0"/>
        <v>14562</v>
      </c>
      <c r="N20" s="27">
        <f t="shared" si="1"/>
        <v>79.266234826628917</v>
      </c>
      <c r="O20" s="26">
        <f>VLOOKUP(C20,[1]Sheet1!$B$4:$R$31,9,0)</f>
        <v>1543</v>
      </c>
      <c r="P20" s="26">
        <f>VLOOKUP(C20,[1]Sheet1!$B$4:$R$31,10,0)</f>
        <v>139</v>
      </c>
      <c r="Q20" s="26">
        <f>VLOOKUP(C20,[1]Sheet1!$B$4:$R$31,11,0)</f>
        <v>11904</v>
      </c>
      <c r="R20" s="26">
        <f>VLOOKUP(C20,[1]Sheet1!$B$4:$R$31,5,0)</f>
        <v>12067</v>
      </c>
      <c r="S20" s="26">
        <f>VLOOKUP(C20,[1]Sheet1!$B$4:$R$31,13,0)</f>
        <v>1626</v>
      </c>
      <c r="T20" s="26">
        <f>VLOOKUP(C20,[1]Sheet1!$B$4:$R$31,12,0)</f>
        <v>3159</v>
      </c>
    </row>
    <row r="21" spans="1:20" ht="21.95" customHeight="1" thickBot="1" x14ac:dyDescent="0.3">
      <c r="A21" s="8" t="s">
        <v>48</v>
      </c>
      <c r="B21" s="16">
        <v>14</v>
      </c>
      <c r="C21" s="20" t="s">
        <v>11</v>
      </c>
      <c r="D21" s="20" t="s">
        <v>58</v>
      </c>
      <c r="E21" s="14">
        <v>1020</v>
      </c>
      <c r="F21" s="19">
        <v>29</v>
      </c>
      <c r="G21" s="19">
        <v>630</v>
      </c>
      <c r="H21" s="26">
        <f>VLOOKUP(C21,[1]Sheet1!$B$4:$R$31,2,0)</f>
        <v>447</v>
      </c>
      <c r="I21" s="26">
        <f>VLOOKUP(C21,[1]Sheet1!$B$4:$R$31,3,0)</f>
        <v>12199</v>
      </c>
      <c r="J21" s="26">
        <f>VLOOKUP(C21,[1]Sheet1!$B$4:$R$31,15,0)</f>
        <v>4472</v>
      </c>
      <c r="K21" s="26">
        <f>VLOOKUP(C21,[1]Sheet1!$B$4:$R$31,16,0)</f>
        <v>3971</v>
      </c>
      <c r="L21" s="26">
        <f>VLOOKUP(C21,[1]Sheet1!$B$4:$R$31,17,0)</f>
        <v>236</v>
      </c>
      <c r="M21" s="26">
        <f t="shared" si="0"/>
        <v>8679</v>
      </c>
      <c r="N21" s="27">
        <f t="shared" si="1"/>
        <v>71.145175834084768</v>
      </c>
      <c r="O21" s="26">
        <f>VLOOKUP(C21,[1]Sheet1!$B$4:$R$31,9,0)</f>
        <v>4022</v>
      </c>
      <c r="P21" s="26">
        <f>VLOOKUP(C21,[1]Sheet1!$B$4:$R$31,10,0)</f>
        <v>188</v>
      </c>
      <c r="Q21" s="26">
        <f>VLOOKUP(C21,[1]Sheet1!$B$4:$R$31,11,0)</f>
        <v>2919</v>
      </c>
      <c r="R21" s="26">
        <f>VLOOKUP(C21,[1]Sheet1!$B$4:$R$31,5,0)</f>
        <v>10992</v>
      </c>
      <c r="S21" s="26">
        <f>VLOOKUP(C21,[1]Sheet1!$B$4:$R$31,13,0)</f>
        <v>2127</v>
      </c>
      <c r="T21" s="26">
        <f>VLOOKUP(C21,[1]Sheet1!$B$4:$R$31,12,0)</f>
        <v>2943</v>
      </c>
    </row>
    <row r="22" spans="1:20" ht="21.95" customHeight="1" thickBot="1" x14ac:dyDescent="0.3">
      <c r="A22" s="8" t="s">
        <v>43</v>
      </c>
      <c r="B22" s="16">
        <v>15</v>
      </c>
      <c r="C22" s="20" t="s">
        <v>41</v>
      </c>
      <c r="D22" s="20" t="s">
        <v>58</v>
      </c>
      <c r="E22" s="14">
        <v>1050</v>
      </c>
      <c r="F22" s="19">
        <v>33</v>
      </c>
      <c r="G22" s="19">
        <v>884</v>
      </c>
      <c r="H22" s="26">
        <f>VLOOKUP(C22,[1]Sheet1!$B$4:$R$31,2,0)</f>
        <v>310</v>
      </c>
      <c r="I22" s="26">
        <f>VLOOKUP(C22,[1]Sheet1!$B$4:$R$31,3,0)</f>
        <v>9088</v>
      </c>
      <c r="J22" s="26">
        <f>VLOOKUP(C22,[1]Sheet1!$B$4:$R$31,15,0)</f>
        <v>3323</v>
      </c>
      <c r="K22" s="26">
        <f>VLOOKUP(C22,[1]Sheet1!$B$4:$R$31,16,0)</f>
        <v>3312</v>
      </c>
      <c r="L22" s="26">
        <f>VLOOKUP(C22,[1]Sheet1!$B$4:$R$31,17,0)</f>
        <v>250</v>
      </c>
      <c r="M22" s="26">
        <f t="shared" si="0"/>
        <v>6885</v>
      </c>
      <c r="N22" s="27">
        <f t="shared" si="1"/>
        <v>75.75924295774648</v>
      </c>
      <c r="O22" s="26">
        <f>VLOOKUP(C22,[1]Sheet1!$B$4:$R$31,9,0)</f>
        <v>952</v>
      </c>
      <c r="P22" s="26">
        <f>VLOOKUP(C22,[1]Sheet1!$B$4:$R$31,10,0)</f>
        <v>3657</v>
      </c>
      <c r="Q22" s="26">
        <f>VLOOKUP(C22,[1]Sheet1!$B$4:$R$31,11,0)</f>
        <v>3436</v>
      </c>
      <c r="R22" s="26">
        <f>VLOOKUP(C22,[1]Sheet1!$B$4:$R$31,5,0)</f>
        <v>8202</v>
      </c>
      <c r="S22" s="26">
        <f>VLOOKUP(C22,[1]Sheet1!$B$4:$R$31,13,0)</f>
        <v>163</v>
      </c>
      <c r="T22" s="26">
        <f>VLOOKUP(C22,[1]Sheet1!$B$4:$R$31,12,0)</f>
        <v>880</v>
      </c>
    </row>
    <row r="23" spans="1:20" ht="21.95" customHeight="1" x14ac:dyDescent="0.25">
      <c r="A23" s="10" t="s">
        <v>48</v>
      </c>
      <c r="B23" s="16">
        <v>16</v>
      </c>
      <c r="C23" s="20" t="s">
        <v>12</v>
      </c>
      <c r="D23" s="20" t="s">
        <v>58</v>
      </c>
      <c r="E23" s="14">
        <v>1050</v>
      </c>
      <c r="F23" s="19">
        <v>35</v>
      </c>
      <c r="G23" s="19">
        <v>829</v>
      </c>
      <c r="H23" s="26">
        <f>VLOOKUP(C23,[1]Sheet1!$B$4:$R$31,2,0)</f>
        <v>508</v>
      </c>
      <c r="I23" s="26">
        <f>VLOOKUP(C23,[1]Sheet1!$B$4:$R$31,3,0)</f>
        <v>16275</v>
      </c>
      <c r="J23" s="26">
        <f>VLOOKUP(C23,[1]Sheet1!$B$4:$R$31,15,0)</f>
        <v>7645</v>
      </c>
      <c r="K23" s="26">
        <f>VLOOKUP(C23,[1]Sheet1!$B$4:$R$31,16,0)</f>
        <v>3937</v>
      </c>
      <c r="L23" s="26">
        <f>VLOOKUP(C23,[1]Sheet1!$B$4:$R$31,17,0)</f>
        <v>620</v>
      </c>
      <c r="M23" s="26">
        <f t="shared" si="0"/>
        <v>12202</v>
      </c>
      <c r="N23" s="27">
        <f t="shared" si="1"/>
        <v>74.97388632872503</v>
      </c>
      <c r="O23" s="26">
        <f>VLOOKUP(C23,[1]Sheet1!$B$4:$R$31,9,0)</f>
        <v>3621</v>
      </c>
      <c r="P23" s="26">
        <f>VLOOKUP(C23,[1]Sheet1!$B$4:$R$31,10,0)</f>
        <v>27</v>
      </c>
      <c r="Q23" s="26">
        <f>VLOOKUP(C23,[1]Sheet1!$B$4:$R$31,11,0)</f>
        <v>8683</v>
      </c>
      <c r="R23" s="26">
        <f>VLOOKUP(C23,[1]Sheet1!$B$4:$R$31,5,0)</f>
        <v>14658</v>
      </c>
      <c r="S23" s="26">
        <f>VLOOKUP(C23,[1]Sheet1!$B$4:$R$31,13,0)</f>
        <v>757</v>
      </c>
      <c r="T23" s="26">
        <f>VLOOKUP(C23,[1]Sheet1!$B$4:$R$31,12,0)</f>
        <v>3187</v>
      </c>
    </row>
    <row r="24" spans="1:20" ht="21.95" customHeight="1" thickBot="1" x14ac:dyDescent="0.3">
      <c r="A24" s="11" t="s">
        <v>43</v>
      </c>
      <c r="B24" s="16">
        <v>17</v>
      </c>
      <c r="C24" s="20" t="s">
        <v>13</v>
      </c>
      <c r="D24" s="20" t="s">
        <v>58</v>
      </c>
      <c r="E24" s="14">
        <v>850</v>
      </c>
      <c r="F24" s="19">
        <v>29</v>
      </c>
      <c r="G24" s="19">
        <v>827</v>
      </c>
      <c r="H24" s="26">
        <f>VLOOKUP(C24,[1]Sheet1!$B$4:$R$31,2,0)</f>
        <v>362</v>
      </c>
      <c r="I24" s="26">
        <f>VLOOKUP(C24,[1]Sheet1!$B$4:$R$31,3,0)</f>
        <v>11671</v>
      </c>
      <c r="J24" s="26">
        <f>VLOOKUP(C24,[1]Sheet1!$B$4:$R$31,15,0)</f>
        <v>3920</v>
      </c>
      <c r="K24" s="26">
        <f>VLOOKUP(C24,[1]Sheet1!$B$4:$R$31,16,0)</f>
        <v>4198</v>
      </c>
      <c r="L24" s="26">
        <f>VLOOKUP(C24,[1]Sheet1!$B$4:$R$31,17,0)</f>
        <v>419</v>
      </c>
      <c r="M24" s="26">
        <f t="shared" si="0"/>
        <v>8537</v>
      </c>
      <c r="N24" s="27">
        <f t="shared" si="1"/>
        <v>73.147116785194072</v>
      </c>
      <c r="O24" s="26">
        <f>VLOOKUP(C24,[1]Sheet1!$B$4:$R$31,9,0)</f>
        <v>139</v>
      </c>
      <c r="P24" s="26">
        <f>VLOOKUP(C24,[1]Sheet1!$B$4:$R$31,10,0)</f>
        <v>10267</v>
      </c>
      <c r="Q24" s="26">
        <f>VLOOKUP(C24,[1]Sheet1!$B$4:$R$31,11,0)</f>
        <v>592</v>
      </c>
      <c r="R24" s="26">
        <f>VLOOKUP(C24,[1]Sheet1!$B$4:$R$31,5,0)</f>
        <v>9842</v>
      </c>
      <c r="S24" s="26">
        <f>VLOOKUP(C24,[1]Sheet1!$B$4:$R$31,13,0)</f>
        <v>317</v>
      </c>
      <c r="T24" s="26">
        <f>VLOOKUP(C24,[1]Sheet1!$B$4:$R$31,12,0)</f>
        <v>356</v>
      </c>
    </row>
    <row r="25" spans="1:20" ht="21.95" customHeight="1" thickBot="1" x14ac:dyDescent="0.3">
      <c r="A25" s="9" t="s">
        <v>43</v>
      </c>
      <c r="B25" s="16">
        <v>18</v>
      </c>
      <c r="C25" s="20" t="s">
        <v>14</v>
      </c>
      <c r="D25" s="20" t="s">
        <v>58</v>
      </c>
      <c r="E25" s="14">
        <v>1000</v>
      </c>
      <c r="F25" s="19">
        <v>28</v>
      </c>
      <c r="G25" s="19">
        <v>714</v>
      </c>
      <c r="H25" s="26">
        <f>VLOOKUP(C25,[1]Sheet1!$B$4:$R$31,2,0)</f>
        <v>408</v>
      </c>
      <c r="I25" s="26">
        <f>VLOOKUP(C25,[1]Sheet1!$B$4:$R$31,3,0)</f>
        <v>11698</v>
      </c>
      <c r="J25" s="26">
        <f>VLOOKUP(C25,[1]Sheet1!$B$4:$R$31,15,0)</f>
        <v>3628</v>
      </c>
      <c r="K25" s="26">
        <f>VLOOKUP(C25,[1]Sheet1!$B$4:$R$31,16,0)</f>
        <v>4520</v>
      </c>
      <c r="L25" s="26">
        <f>VLOOKUP(C25,[1]Sheet1!$B$4:$R$31,17,0)</f>
        <v>387</v>
      </c>
      <c r="M25" s="26">
        <f t="shared" si="0"/>
        <v>8535</v>
      </c>
      <c r="N25" s="27">
        <f t="shared" si="1"/>
        <v>72.961189946999482</v>
      </c>
      <c r="O25" s="26">
        <f>VLOOKUP(C25,[1]Sheet1!$B$4:$R$31,9,0)</f>
        <v>266</v>
      </c>
      <c r="P25" s="26">
        <f>VLOOKUP(C25,[1]Sheet1!$B$4:$R$31,10,0)</f>
        <v>8661</v>
      </c>
      <c r="Q25" s="26">
        <f>VLOOKUP(C25,[1]Sheet1!$B$4:$R$31,11,0)</f>
        <v>2292</v>
      </c>
      <c r="R25" s="26">
        <f>VLOOKUP(C25,[1]Sheet1!$B$4:$R$31,5,0)</f>
        <v>10723</v>
      </c>
      <c r="S25" s="26">
        <f>VLOOKUP(C25,[1]Sheet1!$B$4:$R$31,13,0)</f>
        <v>136</v>
      </c>
      <c r="T25" s="26">
        <f>VLOOKUP(C25,[1]Sheet1!$B$4:$R$31,12,0)</f>
        <v>343</v>
      </c>
    </row>
    <row r="26" spans="1:20" ht="21.95" customHeight="1" thickBot="1" x14ac:dyDescent="0.3">
      <c r="A26" s="7" t="s">
        <v>43</v>
      </c>
      <c r="B26" s="16">
        <v>19</v>
      </c>
      <c r="C26" s="20" t="s">
        <v>15</v>
      </c>
      <c r="D26" s="20" t="s">
        <v>58</v>
      </c>
      <c r="E26" s="14">
        <v>1050</v>
      </c>
      <c r="F26" s="19">
        <v>31</v>
      </c>
      <c r="G26" s="19">
        <v>919</v>
      </c>
      <c r="H26" s="26">
        <f>VLOOKUP(C26,[1]Sheet1!$B$4:$R$31,2,0)</f>
        <v>512</v>
      </c>
      <c r="I26" s="26">
        <f>VLOOKUP(C26,[1]Sheet1!$B$4:$R$31,3,0)</f>
        <v>17101</v>
      </c>
      <c r="J26" s="26">
        <f>VLOOKUP(C26,[1]Sheet1!$B$4:$R$31,15,0)</f>
        <v>5912</v>
      </c>
      <c r="K26" s="26">
        <f>VLOOKUP(C26,[1]Sheet1!$B$4:$R$31,16,0)</f>
        <v>5565</v>
      </c>
      <c r="L26" s="26">
        <f>VLOOKUP(C26,[1]Sheet1!$B$4:$R$31,17,0)</f>
        <v>680</v>
      </c>
      <c r="M26" s="26">
        <f t="shared" si="0"/>
        <v>12157</v>
      </c>
      <c r="N26" s="27">
        <f t="shared" si="1"/>
        <v>71.089409976024797</v>
      </c>
      <c r="O26" s="26">
        <f>VLOOKUP(C26,[1]Sheet1!$B$4:$R$31,9,0)</f>
        <v>1909</v>
      </c>
      <c r="P26" s="26">
        <f>VLOOKUP(C26,[1]Sheet1!$B$4:$R$31,10,0)</f>
        <v>4249</v>
      </c>
      <c r="Q26" s="26">
        <f>VLOOKUP(C26,[1]Sheet1!$B$4:$R$31,11,0)</f>
        <v>9476</v>
      </c>
      <c r="R26" s="26">
        <f>VLOOKUP(C26,[1]Sheet1!$B$4:$R$31,5,0)</f>
        <v>14241</v>
      </c>
      <c r="S26" s="26">
        <f>VLOOKUP(C26,[1]Sheet1!$B$4:$R$31,13,0)</f>
        <v>259</v>
      </c>
      <c r="T26" s="26">
        <f>VLOOKUP(C26,[1]Sheet1!$B$4:$R$31,12,0)</f>
        <v>1208</v>
      </c>
    </row>
    <row r="27" spans="1:20" ht="21.95" customHeight="1" thickBot="1" x14ac:dyDescent="0.3">
      <c r="A27" s="8" t="s">
        <v>48</v>
      </c>
      <c r="B27" s="16">
        <v>20</v>
      </c>
      <c r="C27" s="20" t="s">
        <v>16</v>
      </c>
      <c r="D27" s="20" t="s">
        <v>58</v>
      </c>
      <c r="E27" s="14">
        <v>1020</v>
      </c>
      <c r="F27" s="19">
        <v>37</v>
      </c>
      <c r="G27" s="19">
        <v>1065</v>
      </c>
      <c r="H27" s="26">
        <f>VLOOKUP(C27,[1]Sheet1!$B$4:$R$31,2,0)</f>
        <v>528</v>
      </c>
      <c r="I27" s="26">
        <f>VLOOKUP(C27,[1]Sheet1!$B$4:$R$31,3,0)</f>
        <v>14651</v>
      </c>
      <c r="J27" s="26">
        <f>VLOOKUP(C27,[1]Sheet1!$B$4:$R$31,15,0)</f>
        <v>5135</v>
      </c>
      <c r="K27" s="26">
        <f>VLOOKUP(C27,[1]Sheet1!$B$4:$R$31,16,0)</f>
        <v>5370</v>
      </c>
      <c r="L27" s="26">
        <f>VLOOKUP(C27,[1]Sheet1!$B$4:$R$31,17,0)</f>
        <v>334</v>
      </c>
      <c r="M27" s="26">
        <f t="shared" si="0"/>
        <v>10839</v>
      </c>
      <c r="N27" s="27">
        <f t="shared" si="1"/>
        <v>73.981298204900696</v>
      </c>
      <c r="O27" s="26">
        <f>VLOOKUP(C27,[1]Sheet1!$B$4:$R$31,9,0)</f>
        <v>3184</v>
      </c>
      <c r="P27" s="26">
        <f>VLOOKUP(C27,[1]Sheet1!$B$4:$R$31,10,0)</f>
        <v>98</v>
      </c>
      <c r="Q27" s="26">
        <f>VLOOKUP(C27,[1]Sheet1!$B$4:$R$31,11,0)</f>
        <v>8330</v>
      </c>
      <c r="R27" s="26">
        <f>VLOOKUP(C27,[1]Sheet1!$B$4:$R$31,5,0)</f>
        <v>12788</v>
      </c>
      <c r="S27" s="26">
        <f>VLOOKUP(C27,[1]Sheet1!$B$4:$R$31,13,0)</f>
        <v>758</v>
      </c>
      <c r="T27" s="26">
        <f>VLOOKUP(C27,[1]Sheet1!$B$4:$R$31,12,0)</f>
        <v>2281</v>
      </c>
    </row>
    <row r="28" spans="1:20" ht="21.95" customHeight="1" thickBot="1" x14ac:dyDescent="0.3">
      <c r="A28" s="8" t="s">
        <v>42</v>
      </c>
      <c r="B28" s="16">
        <v>21</v>
      </c>
      <c r="C28" s="20" t="s">
        <v>17</v>
      </c>
      <c r="D28" s="20" t="s">
        <v>59</v>
      </c>
      <c r="E28" s="14">
        <v>550</v>
      </c>
      <c r="F28" s="19">
        <v>22</v>
      </c>
      <c r="G28" s="19">
        <v>552</v>
      </c>
      <c r="H28" s="26">
        <f>VLOOKUP(C28,[1]Sheet1!$B$4:$R$31,2,0)</f>
        <v>294</v>
      </c>
      <c r="I28" s="26">
        <f>VLOOKUP(C28,[1]Sheet1!$B$4:$R$31,3,0)</f>
        <v>7576</v>
      </c>
      <c r="J28" s="26">
        <f>VLOOKUP(C28,[1]Sheet1!$B$4:$R$31,15,0)</f>
        <v>2195</v>
      </c>
      <c r="K28" s="26">
        <f>VLOOKUP(C28,[1]Sheet1!$B$4:$R$31,16,0)</f>
        <v>2887</v>
      </c>
      <c r="L28" s="26">
        <f>VLOOKUP(C28,[1]Sheet1!$B$4:$R$31,17,0)</f>
        <v>224</v>
      </c>
      <c r="M28" s="26">
        <f t="shared" si="0"/>
        <v>5306</v>
      </c>
      <c r="N28" s="27">
        <f t="shared" si="1"/>
        <v>70.036958817317839</v>
      </c>
      <c r="O28" s="26">
        <f>VLOOKUP(C28,[1]Sheet1!$B$4:$R$31,9,0)</f>
        <v>2414</v>
      </c>
      <c r="P28" s="26">
        <f>VLOOKUP(C28,[1]Sheet1!$B$4:$R$31,10,0)</f>
        <v>517</v>
      </c>
      <c r="Q28" s="26">
        <f>VLOOKUP(C28,[1]Sheet1!$B$4:$R$31,11,0)</f>
        <v>4138</v>
      </c>
      <c r="R28" s="26">
        <f>VLOOKUP(C28,[1]Sheet1!$B$4:$R$31,5,0)</f>
        <v>6882</v>
      </c>
      <c r="S28" s="26">
        <f>VLOOKUP(C28,[1]Sheet1!$B$4:$R$31,13,0)</f>
        <v>104</v>
      </c>
      <c r="T28" s="26">
        <f>VLOOKUP(C28,[1]Sheet1!$B$4:$R$31,12,0)</f>
        <v>403</v>
      </c>
    </row>
    <row r="29" spans="1:20" ht="21.95" customHeight="1" thickBot="1" x14ac:dyDescent="0.3">
      <c r="A29" s="9" t="s">
        <v>42</v>
      </c>
      <c r="B29" s="16">
        <v>22</v>
      </c>
      <c r="C29" s="20" t="s">
        <v>18</v>
      </c>
      <c r="D29" s="20" t="s">
        <v>59</v>
      </c>
      <c r="E29" s="14">
        <v>1100</v>
      </c>
      <c r="F29" s="19">
        <v>36</v>
      </c>
      <c r="G29" s="19">
        <v>1137</v>
      </c>
      <c r="H29" s="26">
        <f>VLOOKUP(C29,[1]Sheet1!$B$4:$R$31,2,0)</f>
        <v>355</v>
      </c>
      <c r="I29" s="26">
        <f>VLOOKUP(C29,[1]Sheet1!$B$4:$R$31,3,0)</f>
        <v>10426</v>
      </c>
      <c r="J29" s="26">
        <f>VLOOKUP(C29,[1]Sheet1!$B$4:$R$31,15,0)</f>
        <v>4008</v>
      </c>
      <c r="K29" s="26">
        <f>VLOOKUP(C29,[1]Sheet1!$B$4:$R$31,16,0)</f>
        <v>3330</v>
      </c>
      <c r="L29" s="26">
        <f>VLOOKUP(C29,[1]Sheet1!$B$4:$R$31,17,0)</f>
        <v>161</v>
      </c>
      <c r="M29" s="26">
        <f t="shared" si="0"/>
        <v>7499</v>
      </c>
      <c r="N29" s="27">
        <f t="shared" si="1"/>
        <v>71.925954344906955</v>
      </c>
      <c r="O29" s="26">
        <f>VLOOKUP(C29,[1]Sheet1!$B$4:$R$31,9,0)</f>
        <v>3316</v>
      </c>
      <c r="P29" s="26">
        <f>VLOOKUP(C29,[1]Sheet1!$B$4:$R$31,10,0)</f>
        <v>41</v>
      </c>
      <c r="Q29" s="26">
        <f>VLOOKUP(C29,[1]Sheet1!$B$4:$R$31,11,0)</f>
        <v>4335</v>
      </c>
      <c r="R29" s="26">
        <f>VLOOKUP(C29,[1]Sheet1!$B$4:$R$31,5,0)</f>
        <v>9862</v>
      </c>
      <c r="S29" s="26">
        <f>VLOOKUP(C29,[1]Sheet1!$B$4:$R$31,13,0)</f>
        <v>483</v>
      </c>
      <c r="T29" s="26">
        <f>VLOOKUP(C29,[1]Sheet1!$B$4:$R$31,12,0)</f>
        <v>2251</v>
      </c>
    </row>
    <row r="30" spans="1:20" ht="21.75" customHeight="1" thickBot="1" x14ac:dyDescent="0.3">
      <c r="A30" s="8" t="s">
        <v>48</v>
      </c>
      <c r="B30" s="16">
        <v>23</v>
      </c>
      <c r="C30" s="20" t="s">
        <v>19</v>
      </c>
      <c r="D30" s="20" t="s">
        <v>58</v>
      </c>
      <c r="E30" s="14">
        <v>1050</v>
      </c>
      <c r="F30" s="19">
        <v>35</v>
      </c>
      <c r="G30" s="19">
        <v>856</v>
      </c>
      <c r="H30" s="26">
        <f>VLOOKUP(C30,[1]Sheet1!$B$4:$R$31,2,0)</f>
        <v>461</v>
      </c>
      <c r="I30" s="26">
        <f>VLOOKUP(C30,[1]Sheet1!$B$4:$R$31,3,0)</f>
        <v>12816</v>
      </c>
      <c r="J30" s="26">
        <f>VLOOKUP(C30,[1]Sheet1!$B$4:$R$31,15,0)</f>
        <v>4443</v>
      </c>
      <c r="K30" s="26">
        <f>VLOOKUP(C30,[1]Sheet1!$B$4:$R$31,16,0)</f>
        <v>3846</v>
      </c>
      <c r="L30" s="26">
        <f>VLOOKUP(C30,[1]Sheet1!$B$4:$R$31,17,0)</f>
        <v>710</v>
      </c>
      <c r="M30" s="26">
        <f t="shared" si="0"/>
        <v>8999</v>
      </c>
      <c r="N30" s="27">
        <f t="shared" si="1"/>
        <v>70.216916354556801</v>
      </c>
      <c r="O30" s="26">
        <f>VLOOKUP(C30,[1]Sheet1!$B$4:$R$31,9,0)</f>
        <v>2449</v>
      </c>
      <c r="P30" s="26">
        <f>VLOOKUP(C30,[1]Sheet1!$B$4:$R$31,10,0)</f>
        <v>3832</v>
      </c>
      <c r="Q30" s="26">
        <f>VLOOKUP(C30,[1]Sheet1!$B$4:$R$31,11,0)</f>
        <v>5599</v>
      </c>
      <c r="R30" s="26">
        <f>VLOOKUP(C30,[1]Sheet1!$B$4:$R$31,5,0)</f>
        <v>11376</v>
      </c>
      <c r="S30" s="26">
        <f>VLOOKUP(C30,[1]Sheet1!$B$4:$R$31,13,0)</f>
        <v>183</v>
      </c>
      <c r="T30" s="26">
        <f>VLOOKUP(C30,[1]Sheet1!$B$4:$R$31,12,0)</f>
        <v>753</v>
      </c>
    </row>
    <row r="31" spans="1:20" ht="21.95" customHeight="1" thickBot="1" x14ac:dyDescent="0.3">
      <c r="A31" s="8" t="s">
        <v>43</v>
      </c>
      <c r="B31" s="16">
        <v>24</v>
      </c>
      <c r="C31" s="20" t="s">
        <v>20</v>
      </c>
      <c r="D31" s="20" t="s">
        <v>58</v>
      </c>
      <c r="E31" s="14">
        <v>1000</v>
      </c>
      <c r="F31" s="19">
        <v>35</v>
      </c>
      <c r="G31" s="19">
        <v>869</v>
      </c>
      <c r="H31" s="26">
        <f>VLOOKUP(C31,[1]Sheet1!$B$4:$R$31,2,0)</f>
        <v>521</v>
      </c>
      <c r="I31" s="26">
        <f>VLOOKUP(C31,[1]Sheet1!$B$4:$R$31,3,0)</f>
        <v>14868</v>
      </c>
      <c r="J31" s="26">
        <f>VLOOKUP(C31,[1]Sheet1!$B$4:$R$31,15,0)</f>
        <v>5615</v>
      </c>
      <c r="K31" s="26">
        <f>VLOOKUP(C31,[1]Sheet1!$B$4:$R$31,16,0)</f>
        <v>4322</v>
      </c>
      <c r="L31" s="26">
        <f>VLOOKUP(C31,[1]Sheet1!$B$4:$R$31,17,0)</f>
        <v>657</v>
      </c>
      <c r="M31" s="26">
        <f t="shared" si="0"/>
        <v>10594</v>
      </c>
      <c r="N31" s="27">
        <f t="shared" si="1"/>
        <v>71.253699219800922</v>
      </c>
      <c r="O31" s="26">
        <f>VLOOKUP(C31,[1]Sheet1!$B$4:$R$31,9,0)</f>
        <v>618</v>
      </c>
      <c r="P31" s="26">
        <f>VLOOKUP(C31,[1]Sheet1!$B$4:$R$31,10,0)</f>
        <v>8348</v>
      </c>
      <c r="Q31" s="26">
        <f>VLOOKUP(C31,[1]Sheet1!$B$4:$R$31,11,0)</f>
        <v>1454</v>
      </c>
      <c r="R31" s="26">
        <f>VLOOKUP(C31,[1]Sheet1!$B$4:$R$31,5,0)</f>
        <v>12810</v>
      </c>
      <c r="S31" s="26">
        <f>VLOOKUP(C31,[1]Sheet1!$B$4:$R$31,13,0)</f>
        <v>1191</v>
      </c>
      <c r="T31" s="26">
        <f>VLOOKUP(C31,[1]Sheet1!$B$4:$R$31,12,0)</f>
        <v>3257</v>
      </c>
    </row>
    <row r="32" spans="1:20" ht="21.95" customHeight="1" thickBot="1" x14ac:dyDescent="0.3">
      <c r="A32" s="9" t="s">
        <v>42</v>
      </c>
      <c r="B32" s="16">
        <v>25</v>
      </c>
      <c r="C32" s="20" t="s">
        <v>21</v>
      </c>
      <c r="D32" s="20" t="s">
        <v>59</v>
      </c>
      <c r="E32" s="14">
        <v>1100</v>
      </c>
      <c r="F32" s="19">
        <v>36</v>
      </c>
      <c r="G32" s="19">
        <v>1033</v>
      </c>
      <c r="H32" s="26">
        <f>VLOOKUP(C32,[1]Sheet1!$B$4:$R$31,2,0)</f>
        <v>493</v>
      </c>
      <c r="I32" s="26">
        <f>VLOOKUP(C32,[1]Sheet1!$B$4:$R$31,3,0)</f>
        <v>13670</v>
      </c>
      <c r="J32" s="26">
        <f>VLOOKUP(C32,[1]Sheet1!$B$4:$R$31,15,0)</f>
        <v>4530</v>
      </c>
      <c r="K32" s="26">
        <f>VLOOKUP(C32,[1]Sheet1!$B$4:$R$31,16,0)</f>
        <v>5204</v>
      </c>
      <c r="L32" s="26">
        <f>VLOOKUP(C32,[1]Sheet1!$B$4:$R$31,17,0)</f>
        <v>80</v>
      </c>
      <c r="M32" s="26">
        <f t="shared" si="0"/>
        <v>9814</v>
      </c>
      <c r="N32" s="27">
        <f t="shared" si="1"/>
        <v>71.792245793708858</v>
      </c>
      <c r="O32" s="26">
        <f>VLOOKUP(C32,[1]Sheet1!$B$4:$R$31,9,0)</f>
        <v>3942</v>
      </c>
      <c r="P32" s="26">
        <f>VLOOKUP(C32,[1]Sheet1!$B$4:$R$31,10,0)</f>
        <v>182</v>
      </c>
      <c r="Q32" s="26">
        <f>VLOOKUP(C32,[1]Sheet1!$B$4:$R$31,11,0)</f>
        <v>8278</v>
      </c>
      <c r="R32" s="26">
        <f>VLOOKUP(C32,[1]Sheet1!$B$4:$R$31,5,0)</f>
        <v>12285</v>
      </c>
      <c r="S32" s="26">
        <f>VLOOKUP(C32,[1]Sheet1!$B$4:$R$31,13,0)</f>
        <v>372</v>
      </c>
      <c r="T32" s="26">
        <f>VLOOKUP(C32,[1]Sheet1!$B$4:$R$31,12,0)</f>
        <v>896</v>
      </c>
    </row>
    <row r="33" spans="1:20" ht="21.95" customHeight="1" thickBot="1" x14ac:dyDescent="0.3">
      <c r="A33" s="8" t="s">
        <v>43</v>
      </c>
      <c r="B33" s="16">
        <v>26</v>
      </c>
      <c r="C33" s="20" t="s">
        <v>24</v>
      </c>
      <c r="D33" s="20" t="s">
        <v>58</v>
      </c>
      <c r="E33" s="14">
        <v>950</v>
      </c>
      <c r="F33" s="19">
        <v>29</v>
      </c>
      <c r="G33" s="19">
        <v>951</v>
      </c>
      <c r="H33" s="26">
        <f>VLOOKUP(C33,[1]Sheet1!$B$4:$R$31,2,0)</f>
        <v>362</v>
      </c>
      <c r="I33" s="26">
        <f>VLOOKUP(C33,[1]Sheet1!$B$4:$R$31,3,0)</f>
        <v>10350</v>
      </c>
      <c r="J33" s="26">
        <f>VLOOKUP(C33,[1]Sheet1!$B$4:$R$31,15,0)</f>
        <v>3592</v>
      </c>
      <c r="K33" s="26">
        <f>VLOOKUP(C33,[1]Sheet1!$B$4:$R$31,16,0)</f>
        <v>3575</v>
      </c>
      <c r="L33" s="26">
        <f>VLOOKUP(C33,[1]Sheet1!$B$4:$R$31,17,0)</f>
        <v>145</v>
      </c>
      <c r="M33" s="26">
        <f t="shared" si="0"/>
        <v>7312</v>
      </c>
      <c r="N33" s="27">
        <f t="shared" si="1"/>
        <v>70.647342995169083</v>
      </c>
      <c r="O33" s="26">
        <f>VLOOKUP(C33,[1]Sheet1!$B$4:$R$31,9,0)</f>
        <v>49</v>
      </c>
      <c r="P33" s="26">
        <f>VLOOKUP(C33,[1]Sheet1!$B$4:$R$31,10,0)</f>
        <v>10082</v>
      </c>
      <c r="Q33" s="26">
        <f>VLOOKUP(C33,[1]Sheet1!$B$4:$R$31,11,0)</f>
        <v>118</v>
      </c>
      <c r="R33" s="26">
        <f>VLOOKUP(C33,[1]Sheet1!$B$4:$R$31,5,0)</f>
        <v>9130</v>
      </c>
      <c r="S33" s="26">
        <f>VLOOKUP(C33,[1]Sheet1!$B$4:$R$31,13,0)</f>
        <v>90</v>
      </c>
      <c r="T33" s="26">
        <f>VLOOKUP(C33,[1]Sheet1!$B$4:$R$31,12,0)</f>
        <v>11</v>
      </c>
    </row>
    <row r="34" spans="1:20" ht="21.95" customHeight="1" thickBot="1" x14ac:dyDescent="0.3">
      <c r="A34" s="8" t="s">
        <v>43</v>
      </c>
      <c r="B34" s="16">
        <v>27</v>
      </c>
      <c r="C34" s="20" t="s">
        <v>22</v>
      </c>
      <c r="D34" s="20" t="s">
        <v>58</v>
      </c>
      <c r="E34" s="14">
        <v>1000</v>
      </c>
      <c r="F34" s="19">
        <v>29</v>
      </c>
      <c r="G34" s="19">
        <v>847</v>
      </c>
      <c r="H34" s="26">
        <f>VLOOKUP(C34,[1]Sheet1!$B$4:$R$31,2,0)</f>
        <v>428</v>
      </c>
      <c r="I34" s="26">
        <f>VLOOKUP(C34,[1]Sheet1!$B$4:$R$31,3,0)</f>
        <v>14019</v>
      </c>
      <c r="J34" s="26">
        <f>VLOOKUP(C34,[1]Sheet1!$B$4:$R$31,15,0)</f>
        <v>4506</v>
      </c>
      <c r="K34" s="26">
        <f>VLOOKUP(C34,[1]Sheet1!$B$4:$R$31,16,0)</f>
        <v>5276</v>
      </c>
      <c r="L34" s="26">
        <f>VLOOKUP(C34,[1]Sheet1!$B$4:$R$31,17,0)</f>
        <v>275</v>
      </c>
      <c r="M34" s="26">
        <f t="shared" si="0"/>
        <v>10057</v>
      </c>
      <c r="N34" s="27">
        <f t="shared" si="1"/>
        <v>71.738355089521363</v>
      </c>
      <c r="O34" s="26">
        <f>VLOOKUP(C34,[1]Sheet1!$B$4:$R$31,9,0)</f>
        <v>952</v>
      </c>
      <c r="P34" s="26">
        <f>VLOOKUP(C34,[1]Sheet1!$B$4:$R$31,10,0)</f>
        <v>4406</v>
      </c>
      <c r="Q34" s="26">
        <f>VLOOKUP(C34,[1]Sheet1!$B$4:$R$31,11,0)</f>
        <v>1772</v>
      </c>
      <c r="R34" s="26">
        <f>VLOOKUP(C34,[1]Sheet1!$B$4:$R$31,5,0)</f>
        <v>12995</v>
      </c>
      <c r="S34" s="26">
        <f>VLOOKUP(C34,[1]Sheet1!$B$4:$R$31,13,0)</f>
        <v>779</v>
      </c>
      <c r="T34" s="26">
        <f>VLOOKUP(C34,[1]Sheet1!$B$4:$R$31,12,0)</f>
        <v>6110</v>
      </c>
    </row>
    <row r="35" spans="1:20" ht="21.95" customHeight="1" thickBot="1" x14ac:dyDescent="0.3">
      <c r="A35" s="9" t="s">
        <v>43</v>
      </c>
      <c r="B35" s="16">
        <v>28</v>
      </c>
      <c r="C35" s="20" t="s">
        <v>23</v>
      </c>
      <c r="D35" s="20" t="s">
        <v>58</v>
      </c>
      <c r="E35" s="14">
        <v>1000</v>
      </c>
      <c r="F35" s="19">
        <v>26</v>
      </c>
      <c r="G35" s="19">
        <v>804</v>
      </c>
      <c r="H35" s="26">
        <f>VLOOKUP(C35,[1]Sheet1!$B$4:$R$31,2,0)</f>
        <v>466</v>
      </c>
      <c r="I35" s="26">
        <f>VLOOKUP(C35,[1]Sheet1!$B$4:$R$31,3,0)</f>
        <v>13701</v>
      </c>
      <c r="J35" s="26">
        <f>VLOOKUP(C35,[1]Sheet1!$B$4:$R$31,15,0)</f>
        <v>4839</v>
      </c>
      <c r="K35" s="26">
        <f>VLOOKUP(C35,[1]Sheet1!$B$4:$R$31,16,0)</f>
        <v>4457</v>
      </c>
      <c r="L35" s="26">
        <f>VLOOKUP(C35,[1]Sheet1!$B$4:$R$31,17,0)</f>
        <v>650</v>
      </c>
      <c r="M35" s="26">
        <f t="shared" si="0"/>
        <v>9946</v>
      </c>
      <c r="N35" s="27">
        <f t="shared" si="1"/>
        <v>72.593241369243117</v>
      </c>
      <c r="O35" s="26">
        <f>VLOOKUP(C35,[1]Sheet1!$B$4:$R$31,9,0)</f>
        <v>540</v>
      </c>
      <c r="P35" s="26">
        <f>VLOOKUP(C35,[1]Sheet1!$B$4:$R$31,10,0)</f>
        <v>11942</v>
      </c>
      <c r="Q35" s="26">
        <f>VLOOKUP(C35,[1]Sheet1!$B$4:$R$31,11,0)</f>
        <v>816</v>
      </c>
      <c r="R35" s="26">
        <f>VLOOKUP(C35,[1]Sheet1!$B$4:$R$31,5,0)</f>
        <v>11201</v>
      </c>
      <c r="S35" s="26">
        <f>VLOOKUP(C35,[1]Sheet1!$B$4:$R$31,13,0)</f>
        <v>89</v>
      </c>
      <c r="T35" s="26">
        <f>VLOOKUP(C35,[1]Sheet1!$B$4:$R$31,12,0)</f>
        <v>314</v>
      </c>
    </row>
    <row r="36" spans="1:20" s="13" customFormat="1" ht="26.25" customHeight="1" thickBot="1" x14ac:dyDescent="0.25">
      <c r="A36" s="6"/>
      <c r="B36" s="38" t="s">
        <v>25</v>
      </c>
      <c r="C36" s="39"/>
      <c r="D36" s="24"/>
      <c r="E36" s="21">
        <f>SUM(E8:E35)</f>
        <v>28000</v>
      </c>
      <c r="F36" s="16">
        <f>SUM(F8:F35)</f>
        <v>883</v>
      </c>
      <c r="G36" s="12">
        <f>SUBTOTAL(9,G8:G35)</f>
        <v>24650</v>
      </c>
      <c r="H36" s="28">
        <f>SUBTOTAL(9,H8:H35)</f>
        <v>12460</v>
      </c>
      <c r="I36" s="28">
        <f t="shared" ref="I36:M36" si="2">SUBTOTAL(9,I8:I35)</f>
        <v>362369</v>
      </c>
      <c r="J36" s="28">
        <f>SUM(J7:J35)</f>
        <v>129679</v>
      </c>
      <c r="K36" s="28">
        <f t="shared" ref="K36:L36" si="3">SUM(K7:K35)</f>
        <v>124280</v>
      </c>
      <c r="L36" s="28">
        <f t="shared" si="3"/>
        <v>10102</v>
      </c>
      <c r="M36" s="28">
        <f t="shared" si="2"/>
        <v>264034</v>
      </c>
      <c r="N36" s="29">
        <f>SUM(M36/I36)*100</f>
        <v>72.863296805190288</v>
      </c>
      <c r="O36" s="28">
        <f t="shared" ref="O36:T36" si="4">SUBTOTAL(9,O8:O35)</f>
        <v>57182</v>
      </c>
      <c r="P36" s="28">
        <f t="shared" si="4"/>
        <v>106156</v>
      </c>
      <c r="Q36" s="28">
        <f t="shared" si="4"/>
        <v>131531</v>
      </c>
      <c r="R36" s="28">
        <f t="shared" si="4"/>
        <v>317748</v>
      </c>
      <c r="S36" s="28">
        <f t="shared" si="4"/>
        <v>19111</v>
      </c>
      <c r="T36" s="28">
        <f t="shared" si="4"/>
        <v>48389</v>
      </c>
    </row>
    <row r="37" spans="1:20" s="4" customFormat="1" ht="35.25" customHeight="1" x14ac:dyDescent="0.25">
      <c r="A37" s="3"/>
      <c r="B37" s="34" t="s">
        <v>26</v>
      </c>
      <c r="C37" s="34"/>
      <c r="D37" s="34"/>
      <c r="E37" s="34"/>
      <c r="F37" s="15"/>
      <c r="G37" s="15">
        <f>(G36/E36*100)</f>
        <v>88.035714285714278</v>
      </c>
      <c r="H37" s="30"/>
      <c r="I37" s="31"/>
      <c r="J37" s="32">
        <f>(J36/I36*100)</f>
        <v>35.786449723900219</v>
      </c>
      <c r="K37" s="32">
        <f>(K36/I36*100)</f>
        <v>34.296531988111568</v>
      </c>
      <c r="L37" s="32">
        <f>(L36/I36*100)</f>
        <v>2.787766061666423</v>
      </c>
      <c r="M37" s="32">
        <f>(M36/I36*100)</f>
        <v>72.863296805190288</v>
      </c>
      <c r="N37" s="33"/>
      <c r="O37" s="32">
        <f>(O36/I36*100)</f>
        <v>15.780047410236527</v>
      </c>
      <c r="P37" s="32">
        <f>(P36/I36*100)</f>
        <v>29.295000400144605</v>
      </c>
      <c r="Q37" s="32">
        <f>(Q36/I36*100)</f>
        <v>36.297530969812541</v>
      </c>
      <c r="R37" s="32">
        <f>(R36/I36*100)</f>
        <v>87.68630870742254</v>
      </c>
      <c r="S37" s="32">
        <f>(S36/I36*100)</f>
        <v>5.2739058804699077</v>
      </c>
      <c r="T37" s="32">
        <f>(T36/I36*100)</f>
        <v>13.353515339336422</v>
      </c>
    </row>
    <row r="38" spans="1:20" ht="15.75" x14ac:dyDescent="0.25">
      <c r="C38" s="25" t="s">
        <v>61</v>
      </c>
    </row>
    <row r="39" spans="1:20" ht="15.75" x14ac:dyDescent="0.25">
      <c r="C39" s="22"/>
      <c r="D39" s="22"/>
    </row>
  </sheetData>
  <autoFilter ref="A7:T37" xr:uid="{00000000-0009-0000-0000-000000000000}"/>
  <mergeCells count="18">
    <mergeCell ref="B1:T1"/>
    <mergeCell ref="B2:T2"/>
    <mergeCell ref="G5:G6"/>
    <mergeCell ref="I5:I6"/>
    <mergeCell ref="E4:G4"/>
    <mergeCell ref="H4:I4"/>
    <mergeCell ref="J4:M5"/>
    <mergeCell ref="N4:N6"/>
    <mergeCell ref="O4:T5"/>
    <mergeCell ref="B37:E37"/>
    <mergeCell ref="A5:A6"/>
    <mergeCell ref="F5:F6"/>
    <mergeCell ref="H5:H6"/>
    <mergeCell ref="E5:E6"/>
    <mergeCell ref="B36:C36"/>
    <mergeCell ref="C4:C6"/>
    <mergeCell ref="B4:B6"/>
    <mergeCell ref="D4:D6"/>
  </mergeCells>
  <printOptions horizontalCentered="1" verticalCentered="1"/>
  <pageMargins left="0.39370078740157483" right="0.39370078740157483" top="0.68" bottom="0.70866141732283472" header="0" footer="0"/>
  <pageSetup paperSize="9" scale="52" orientation="landscape" r:id="rId1"/>
  <headerFooter alignWithMargins="0"/>
  <ignoredErrors>
    <ignoredError sqref="M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Annx.</vt:lpstr>
      <vt:lpstr>Annx.!Print_Area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Savan Manilal Patel</cp:lastModifiedBy>
  <cp:lastPrinted>2026-06-02T11:26:47Z</cp:lastPrinted>
  <dcterms:created xsi:type="dcterms:W3CDTF">2014-10-13T08:37:09Z</dcterms:created>
  <dcterms:modified xsi:type="dcterms:W3CDTF">2026-06-16T06:36:26Z</dcterms:modified>
</cp:coreProperties>
</file>